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645" windowWidth="14805" windowHeight="7470" firstSheet="2" activeTab="3"/>
  </bookViews>
  <sheets>
    <sheet name="Sheet1" sheetId="1" state="hidden" r:id="rId1"/>
    <sheet name="autizm" sheetId="4" state="hidden" r:id="rId2"/>
    <sheet name="Poak-Himnadram" sheetId="18" r:id="rId3"/>
    <sheet name="Հ1 Ձև 2 1160-11013" sheetId="20" r:id="rId4"/>
    <sheet name="Sheet2" sheetId="2" state="hidden" r:id="rId5"/>
    <sheet name="Sheet3" sheetId="3" state="hidden" r:id="rId6"/>
  </sheets>
  <externalReferences>
    <externalReference r:id="rId7"/>
    <externalReference r:id="rId8"/>
  </externalReferences>
  <definedNames>
    <definedName name="_Toc501014752" localSheetId="3">'Հ1 Ձև 2 1160-11013'!#REF!</definedName>
    <definedName name="_Toc501014753" localSheetId="3">'Հ1 Ձև 2 1160-11013'!#REF!</definedName>
    <definedName name="AgencyCode" localSheetId="3">#REF!</definedName>
    <definedName name="AgencyCode">#REF!</definedName>
    <definedName name="AgencyName" localSheetId="3">#REF!</definedName>
    <definedName name="AgencyName">#REF!</definedName>
    <definedName name="bsk" localSheetId="3">#REF!</definedName>
    <definedName name="bsk">#REF!</definedName>
    <definedName name="dramashnor" localSheetId="3">#REF!</definedName>
    <definedName name="dramashnor">#REF!</definedName>
    <definedName name="Functional1" localSheetId="3">#REF!</definedName>
    <definedName name="Functional1">#REF!</definedName>
    <definedName name="n">#REF!</definedName>
    <definedName name="PANature" localSheetId="3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3">#REF!</definedName>
    <definedName name="PAType">#REF!</definedName>
    <definedName name="Performance2" localSheetId="3">#REF!</definedName>
    <definedName name="Performance2">#REF!</definedName>
    <definedName name="PerformanceType" localSheetId="3">#REF!</definedName>
    <definedName name="PerformanceType">#REF!</definedName>
    <definedName name="_xlnm.Print_Titles" localSheetId="1">autizm!$5:$6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G36" i="20" l="1"/>
  <c r="F36" i="20"/>
  <c r="E36" i="20"/>
  <c r="D36" i="20"/>
  <c r="C36" i="20"/>
  <c r="AF20" i="18"/>
  <c r="AF18" i="18"/>
  <c r="AF16" i="18"/>
  <c r="AF15" i="18"/>
  <c r="AF14" i="18"/>
  <c r="AF13" i="18"/>
  <c r="X20" i="18"/>
  <c r="X18" i="18"/>
  <c r="X16" i="18"/>
  <c r="X15" i="18"/>
  <c r="X14" i="18"/>
  <c r="X13" i="18"/>
  <c r="V20" i="18"/>
  <c r="V18" i="18"/>
  <c r="V16" i="18"/>
  <c r="V15" i="18"/>
  <c r="V14" i="18"/>
  <c r="V13" i="18"/>
  <c r="R14" i="18"/>
  <c r="R18" i="18"/>
  <c r="J20" i="18" l="1"/>
  <c r="J18" i="18"/>
  <c r="J16" i="18"/>
  <c r="J15" i="18"/>
  <c r="J14" i="18"/>
  <c r="J13" i="18"/>
  <c r="F13" i="18"/>
  <c r="G34" i="18" l="1"/>
  <c r="G20" i="18" s="1"/>
  <c r="G14" i="18" s="1"/>
  <c r="G13" i="18" s="1"/>
  <c r="F20" i="18"/>
  <c r="F16" i="18"/>
  <c r="F15" i="18" s="1"/>
  <c r="H20" i="18" l="1"/>
  <c r="H18" i="18"/>
  <c r="H16" i="18" s="1"/>
  <c r="H15" i="18" s="1"/>
  <c r="N18" i="18"/>
  <c r="M34" i="18"/>
  <c r="L34" i="18"/>
  <c r="H14" i="18" l="1"/>
  <c r="H13" i="18" s="1"/>
  <c r="O36" i="18"/>
  <c r="O37" i="18"/>
  <c r="O38" i="18"/>
  <c r="O39" i="18"/>
  <c r="O40" i="18"/>
  <c r="O41" i="18"/>
  <c r="O42" i="18"/>
  <c r="O44" i="18"/>
  <c r="O45" i="18"/>
  <c r="O46" i="18"/>
  <c r="O47" i="18"/>
  <c r="O48" i="18"/>
  <c r="O49" i="18"/>
  <c r="O50" i="18"/>
  <c r="O51" i="18"/>
  <c r="O52" i="18"/>
  <c r="O54" i="18"/>
  <c r="O56" i="18"/>
  <c r="O57" i="18"/>
  <c r="O60" i="18"/>
  <c r="O61" i="18"/>
  <c r="O62" i="18"/>
  <c r="O63" i="18"/>
  <c r="O65" i="18"/>
  <c r="O66" i="18"/>
  <c r="O67" i="18"/>
  <c r="O68" i="18"/>
  <c r="O69" i="18"/>
  <c r="O70" i="18"/>
  <c r="O71" i="18"/>
  <c r="O72" i="18"/>
  <c r="O73" i="18"/>
  <c r="O74" i="18"/>
  <c r="O75" i="18"/>
  <c r="O76" i="18"/>
  <c r="O77" i="18"/>
  <c r="O78" i="18"/>
  <c r="O79" i="18"/>
  <c r="O80" i="18"/>
  <c r="O83" i="18"/>
  <c r="O84" i="18"/>
  <c r="O86" i="18"/>
  <c r="O87" i="18"/>
  <c r="O89" i="18"/>
  <c r="O90" i="18"/>
  <c r="O91" i="18"/>
  <c r="O94" i="18"/>
  <c r="O95" i="18"/>
  <c r="O97" i="18"/>
  <c r="O98" i="18"/>
  <c r="O101" i="18"/>
  <c r="O102" i="18"/>
  <c r="O104" i="18"/>
  <c r="O105" i="18"/>
  <c r="O107" i="18"/>
  <c r="O108" i="18"/>
  <c r="O109" i="18"/>
  <c r="O110" i="18"/>
  <c r="O111" i="18"/>
  <c r="O112" i="18"/>
  <c r="O113" i="18"/>
  <c r="O114" i="18"/>
  <c r="O116" i="18"/>
  <c r="O117" i="18"/>
  <c r="O118" i="18"/>
  <c r="O119" i="18"/>
  <c r="O120" i="18"/>
  <c r="O121" i="18"/>
  <c r="O124" i="18"/>
  <c r="O125" i="18"/>
  <c r="O127" i="18"/>
  <c r="O128" i="18"/>
  <c r="O130" i="18"/>
  <c r="O131" i="18"/>
  <c r="O132" i="18"/>
  <c r="O133" i="18"/>
  <c r="O134" i="18"/>
  <c r="O135" i="18"/>
  <c r="O136" i="18"/>
  <c r="O138" i="18"/>
  <c r="O140" i="18"/>
  <c r="O141" i="18"/>
  <c r="O142" i="18"/>
  <c r="O143" i="18"/>
  <c r="O146" i="18"/>
  <c r="O147" i="18"/>
  <c r="O149" i="18"/>
  <c r="O150" i="18"/>
  <c r="O151" i="18"/>
  <c r="O152" i="18"/>
  <c r="O154" i="18"/>
  <c r="O156" i="18"/>
  <c r="O157" i="18"/>
  <c r="O159" i="18"/>
  <c r="O161" i="18"/>
  <c r="O163" i="18"/>
  <c r="O167" i="18"/>
  <c r="O168" i="18"/>
  <c r="O169" i="18"/>
  <c r="O171" i="18"/>
  <c r="O172" i="18"/>
  <c r="O173" i="18"/>
  <c r="O175" i="18"/>
  <c r="O176" i="18"/>
  <c r="O177" i="18"/>
  <c r="O178" i="18"/>
  <c r="O179" i="18"/>
  <c r="O182" i="18"/>
  <c r="O184" i="18"/>
  <c r="O186" i="18"/>
  <c r="O188" i="18"/>
  <c r="O191" i="18"/>
  <c r="O194" i="18"/>
  <c r="E14" i="18" l="1"/>
  <c r="E13" i="18" s="1"/>
  <c r="U34" i="18"/>
  <c r="T34" i="18"/>
  <c r="U33" i="18"/>
  <c r="T33" i="18"/>
  <c r="U32" i="18"/>
  <c r="T32" i="18"/>
  <c r="U31" i="18"/>
  <c r="T31" i="18"/>
  <c r="U30" i="18"/>
  <c r="T30" i="18"/>
  <c r="U28" i="18"/>
  <c r="T28" i="18"/>
  <c r="U27" i="18"/>
  <c r="T27" i="18"/>
  <c r="U23" i="18"/>
  <c r="T23" i="18"/>
  <c r="U21" i="18"/>
  <c r="T21" i="18"/>
  <c r="U20" i="18"/>
  <c r="U18" i="18"/>
  <c r="T18" i="18"/>
  <c r="T16" i="18"/>
  <c r="Q34" i="18"/>
  <c r="P34" i="18"/>
  <c r="Q33" i="18"/>
  <c r="Q32" i="18"/>
  <c r="P32" i="18"/>
  <c r="Q31" i="18"/>
  <c r="P31" i="18"/>
  <c r="Q30" i="18"/>
  <c r="P30" i="18"/>
  <c r="Q28" i="18"/>
  <c r="P28" i="18"/>
  <c r="Q27" i="18"/>
  <c r="P27" i="18"/>
  <c r="Q23" i="18"/>
  <c r="P23" i="18"/>
  <c r="Q21" i="18"/>
  <c r="P21" i="18"/>
  <c r="R20" i="18"/>
  <c r="Q18" i="18"/>
  <c r="P18" i="18"/>
  <c r="R16" i="18"/>
  <c r="Q16" i="18" s="1"/>
  <c r="Q20" i="18" l="1"/>
  <c r="U16" i="18"/>
  <c r="P33" i="18"/>
  <c r="U15" i="18"/>
  <c r="R15" i="18"/>
  <c r="Q15" i="18" s="1"/>
  <c r="P16" i="18"/>
  <c r="T15" i="18"/>
  <c r="T20" i="18"/>
  <c r="P20" i="18"/>
  <c r="K40" i="20"/>
  <c r="M40" i="20"/>
  <c r="AB19" i="18"/>
  <c r="AB20" i="18"/>
  <c r="AB21" i="18"/>
  <c r="AB23" i="18"/>
  <c r="AB27" i="18"/>
  <c r="AB28" i="18"/>
  <c r="AB30" i="18"/>
  <c r="AB31" i="18"/>
  <c r="AB32" i="18"/>
  <c r="AB33" i="18"/>
  <c r="AB34" i="18"/>
  <c r="AB35" i="18"/>
  <c r="Z19" i="18"/>
  <c r="Z20" i="18"/>
  <c r="Z21" i="18"/>
  <c r="Z23" i="18"/>
  <c r="Z27" i="18"/>
  <c r="Z28" i="18"/>
  <c r="Z30" i="18"/>
  <c r="Z31" i="18"/>
  <c r="Z32" i="18"/>
  <c r="Z33" i="18"/>
  <c r="Z34" i="18"/>
  <c r="Z35" i="18"/>
  <c r="Z36" i="18"/>
  <c r="Z37" i="18"/>
  <c r="Z38" i="18"/>
  <c r="Z39" i="18"/>
  <c r="Z40" i="18"/>
  <c r="Z41" i="18"/>
  <c r="Z42" i="18"/>
  <c r="Z44" i="18"/>
  <c r="Z45" i="18"/>
  <c r="Z46" i="18"/>
  <c r="Z47" i="18"/>
  <c r="Z48" i="18"/>
  <c r="Z49" i="18"/>
  <c r="Z50" i="18"/>
  <c r="Z51" i="18"/>
  <c r="Z52" i="18"/>
  <c r="Z54" i="18"/>
  <c r="Z56" i="18"/>
  <c r="Z57" i="18"/>
  <c r="Z60" i="18"/>
  <c r="Z61" i="18"/>
  <c r="Z62" i="18"/>
  <c r="Z63" i="18"/>
  <c r="Z65" i="18"/>
  <c r="Z66" i="18"/>
  <c r="Z67" i="18"/>
  <c r="Z68" i="18"/>
  <c r="Z69" i="18"/>
  <c r="Z70" i="18"/>
  <c r="Z71" i="18"/>
  <c r="Z72" i="18"/>
  <c r="Z73" i="18"/>
  <c r="Z74" i="18"/>
  <c r="Z75" i="18"/>
  <c r="Z76" i="18"/>
  <c r="Z77" i="18"/>
  <c r="Z78" i="18"/>
  <c r="Z79" i="18"/>
  <c r="Z80" i="18"/>
  <c r="Z83" i="18"/>
  <c r="Z84" i="18"/>
  <c r="Z86" i="18"/>
  <c r="Z87" i="18"/>
  <c r="Z89" i="18"/>
  <c r="Z90" i="18"/>
  <c r="Z91" i="18"/>
  <c r="Z94" i="18"/>
  <c r="Z95" i="18"/>
  <c r="Z97" i="18"/>
  <c r="Z98" i="18"/>
  <c r="Z101" i="18"/>
  <c r="Z102" i="18"/>
  <c r="Z104" i="18"/>
  <c r="Z105" i="18"/>
  <c r="Z107" i="18"/>
  <c r="Z108" i="18"/>
  <c r="Z109" i="18"/>
  <c r="Z110" i="18"/>
  <c r="Z111" i="18"/>
  <c r="Z112" i="18"/>
  <c r="Z113" i="18"/>
  <c r="Z114" i="18"/>
  <c r="Z116" i="18"/>
  <c r="Z117" i="18"/>
  <c r="Z118" i="18"/>
  <c r="Z119" i="18"/>
  <c r="Z120" i="18"/>
  <c r="Z121" i="18"/>
  <c r="Z124" i="18"/>
  <c r="Z125" i="18"/>
  <c r="Z127" i="18"/>
  <c r="Z128" i="18"/>
  <c r="Z130" i="18"/>
  <c r="Z131" i="18"/>
  <c r="Z132" i="18"/>
  <c r="Z133" i="18"/>
  <c r="Z134" i="18"/>
  <c r="Z135" i="18"/>
  <c r="Z136" i="18"/>
  <c r="Z138" i="18"/>
  <c r="Z140" i="18"/>
  <c r="Z141" i="18"/>
  <c r="Z142" i="18"/>
  <c r="Z143" i="18"/>
  <c r="Z146" i="18"/>
  <c r="Z147" i="18"/>
  <c r="Z149" i="18"/>
  <c r="Z150" i="18"/>
  <c r="Z151" i="18"/>
  <c r="Z152" i="18"/>
  <c r="Z154" i="18"/>
  <c r="Z156" i="18"/>
  <c r="Z157" i="18"/>
  <c r="Z159" i="18"/>
  <c r="Z161" i="18"/>
  <c r="Z163" i="18"/>
  <c r="Z167" i="18"/>
  <c r="Z168" i="18"/>
  <c r="Z169" i="18"/>
  <c r="Z171" i="18"/>
  <c r="Z172" i="18"/>
  <c r="Z173" i="18"/>
  <c r="Z175" i="18"/>
  <c r="Z176" i="18"/>
  <c r="Z177" i="18"/>
  <c r="Z178" i="18"/>
  <c r="Z179" i="18"/>
  <c r="Z182" i="18"/>
  <c r="Z184" i="18"/>
  <c r="Z186" i="18"/>
  <c r="Z188" i="18"/>
  <c r="Z191" i="18"/>
  <c r="Z194" i="18"/>
  <c r="Y19" i="18"/>
  <c r="Y20" i="18"/>
  <c r="Y21" i="18"/>
  <c r="Y23" i="18"/>
  <c r="Y27" i="18"/>
  <c r="Y28" i="18"/>
  <c r="Y30" i="18"/>
  <c r="Y31" i="18"/>
  <c r="Y32" i="18"/>
  <c r="Y33" i="18"/>
  <c r="Y34" i="18"/>
  <c r="Y35" i="18"/>
  <c r="AA31" i="18" l="1"/>
  <c r="AC31" i="18" s="1"/>
  <c r="AD31" i="18" s="1"/>
  <c r="AA23" i="18"/>
  <c r="AC23" i="18" s="1"/>
  <c r="AD23" i="18" s="1"/>
  <c r="AA21" i="18"/>
  <c r="AC21" i="18" s="1"/>
  <c r="AD21" i="18" s="1"/>
  <c r="AA20" i="18"/>
  <c r="AC20" i="18" s="1"/>
  <c r="AD20" i="18" s="1"/>
  <c r="AA32" i="18"/>
  <c r="AC32" i="18" s="1"/>
  <c r="AD32" i="18" s="1"/>
  <c r="AA27" i="18"/>
  <c r="AC27" i="18" s="1"/>
  <c r="AD27" i="18" s="1"/>
  <c r="AA34" i="18"/>
  <c r="AC34" i="18" s="1"/>
  <c r="AD34" i="18" s="1"/>
  <c r="AA30" i="18"/>
  <c r="AC30" i="18" s="1"/>
  <c r="AD30" i="18" s="1"/>
  <c r="AA19" i="18"/>
  <c r="AC19" i="18" s="1"/>
  <c r="AD19" i="18" s="1"/>
  <c r="P15" i="18"/>
  <c r="P14" i="18"/>
  <c r="AA35" i="18"/>
  <c r="AC35" i="18" s="1"/>
  <c r="AD35" i="18" s="1"/>
  <c r="AA33" i="18"/>
  <c r="AC33" i="18" s="1"/>
  <c r="AD33" i="18" s="1"/>
  <c r="AA28" i="18"/>
  <c r="AC28" i="18" s="1"/>
  <c r="AD28" i="18" s="1"/>
  <c r="T14" i="18"/>
  <c r="U14" i="18"/>
  <c r="P42" i="20"/>
  <c r="O42" i="20"/>
  <c r="N42" i="20"/>
  <c r="S39" i="20"/>
  <c r="M39" i="20"/>
  <c r="L39" i="20"/>
  <c r="R39" i="20" s="1"/>
  <c r="K39" i="20"/>
  <c r="Q39" i="20" s="1"/>
  <c r="Q38" i="20"/>
  <c r="M38" i="20"/>
  <c r="S38" i="20" s="1"/>
  <c r="L38" i="20"/>
  <c r="R38" i="20" s="1"/>
  <c r="K38" i="20"/>
  <c r="S37" i="20"/>
  <c r="M37" i="20"/>
  <c r="L37" i="20"/>
  <c r="R37" i="20" s="1"/>
  <c r="K37" i="20"/>
  <c r="Q37" i="20" s="1"/>
  <c r="C8" i="20"/>
  <c r="C7" i="20"/>
  <c r="C6" i="20"/>
  <c r="C5" i="20"/>
  <c r="R13" i="18" l="1"/>
  <c r="Q13" i="18" s="1"/>
  <c r="Q14" i="18"/>
  <c r="U13" i="18"/>
  <c r="T13" i="18"/>
  <c r="J40" i="20"/>
  <c r="I40" i="20" l="1"/>
  <c r="I36" i="20" s="1"/>
  <c r="L36" i="20" s="1"/>
  <c r="R36" i="20" s="1"/>
  <c r="P13" i="18"/>
  <c r="J36" i="20"/>
  <c r="M36" i="20" s="1"/>
  <c r="S36" i="20" s="1"/>
  <c r="J42" i="20"/>
  <c r="M42" i="20" s="1"/>
  <c r="I42" i="20" l="1"/>
  <c r="D14" i="18"/>
  <c r="C41" i="20" s="1"/>
  <c r="D13" i="18"/>
  <c r="F40" i="20" s="1"/>
  <c r="F42" i="20" s="1"/>
  <c r="G40" i="20" l="1"/>
  <c r="G42" i="20" s="1"/>
  <c r="C42" i="20"/>
  <c r="AB18" i="18"/>
  <c r="AB14" i="18" s="1"/>
  <c r="Z18" i="18"/>
  <c r="Y18" i="18"/>
  <c r="AA18" i="18" l="1"/>
  <c r="AC18" i="18" s="1"/>
  <c r="AE11" i="18"/>
  <c r="AE10" i="18" s="1"/>
  <c r="N16" i="18"/>
  <c r="L42" i="18"/>
  <c r="M42" i="18"/>
  <c r="P42" i="18"/>
  <c r="Q42" i="18"/>
  <c r="T42" i="18"/>
  <c r="U42" i="18"/>
  <c r="Y42" i="18"/>
  <c r="N15" i="18" l="1"/>
  <c r="AA42" i="18"/>
  <c r="AB42" i="18"/>
  <c r="AA194" i="18"/>
  <c r="AC194" i="18" s="1"/>
  <c r="AD194" i="18" s="1"/>
  <c r="AF193" i="18"/>
  <c r="AE193" i="18"/>
  <c r="AB193" i="18"/>
  <c r="Y193" i="18"/>
  <c r="X193" i="18"/>
  <c r="Z193" i="18" s="1"/>
  <c r="W193" i="18"/>
  <c r="V193" i="18"/>
  <c r="S193" i="18"/>
  <c r="R193" i="18"/>
  <c r="N193" i="18"/>
  <c r="K193" i="18"/>
  <c r="J193" i="18"/>
  <c r="I193" i="18"/>
  <c r="H193" i="18"/>
  <c r="E193" i="18"/>
  <c r="D193" i="18"/>
  <c r="AA191" i="18"/>
  <c r="AC191" i="18" s="1"/>
  <c r="AD191" i="18" s="1"/>
  <c r="AF190" i="18"/>
  <c r="AF189" i="18" s="1"/>
  <c r="AE190" i="18"/>
  <c r="AE189" i="18" s="1"/>
  <c r="AB190" i="18"/>
  <c r="AB189" i="18" s="1"/>
  <c r="Y190" i="18"/>
  <c r="Y189" i="18" s="1"/>
  <c r="X190" i="18"/>
  <c r="W190" i="18"/>
  <c r="W189" i="18" s="1"/>
  <c r="V190" i="18"/>
  <c r="V189" i="18" s="1"/>
  <c r="S190" i="18"/>
  <c r="S189" i="18" s="1"/>
  <c r="R190" i="18"/>
  <c r="R189" i="18" s="1"/>
  <c r="N190" i="18"/>
  <c r="K190" i="18"/>
  <c r="K189" i="18" s="1"/>
  <c r="J190" i="18"/>
  <c r="J189" i="18" s="1"/>
  <c r="I190" i="18"/>
  <c r="I189" i="18" s="1"/>
  <c r="H190" i="18"/>
  <c r="H189" i="18" s="1"/>
  <c r="E190" i="18"/>
  <c r="E189" i="18" s="1"/>
  <c r="D190" i="18"/>
  <c r="D189" i="18" s="1"/>
  <c r="AA188" i="18"/>
  <c r="AC188" i="18" s="1"/>
  <c r="AD188" i="18" s="1"/>
  <c r="AF187" i="18"/>
  <c r="AE187" i="18"/>
  <c r="AB187" i="18"/>
  <c r="Y187" i="18"/>
  <c r="X187" i="18"/>
  <c r="Z187" i="18" s="1"/>
  <c r="W187" i="18"/>
  <c r="V187" i="18"/>
  <c r="S187" i="18"/>
  <c r="R187" i="18"/>
  <c r="N187" i="18"/>
  <c r="K187" i="18"/>
  <c r="J187" i="18"/>
  <c r="I187" i="18"/>
  <c r="H187" i="18"/>
  <c r="E187" i="18"/>
  <c r="D187" i="18"/>
  <c r="AA186" i="18"/>
  <c r="AC186" i="18" s="1"/>
  <c r="AD186" i="18" s="1"/>
  <c r="AF185" i="18"/>
  <c r="AE185" i="18"/>
  <c r="AB185" i="18"/>
  <c r="Y185" i="18"/>
  <c r="X185" i="18"/>
  <c r="Z185" i="18" s="1"/>
  <c r="W185" i="18"/>
  <c r="V185" i="18"/>
  <c r="S185" i="18"/>
  <c r="R185" i="18"/>
  <c r="N185" i="18"/>
  <c r="K185" i="18"/>
  <c r="J185" i="18"/>
  <c r="I185" i="18"/>
  <c r="H185" i="18"/>
  <c r="E185" i="18"/>
  <c r="D185" i="18"/>
  <c r="AA184" i="18"/>
  <c r="AC184" i="18" s="1"/>
  <c r="AD184" i="18" s="1"/>
  <c r="AF183" i="18"/>
  <c r="AE183" i="18"/>
  <c r="AB183" i="18"/>
  <c r="Y183" i="18"/>
  <c r="X183" i="18"/>
  <c r="Z183" i="18" s="1"/>
  <c r="W183" i="18"/>
  <c r="V183" i="18"/>
  <c r="S183" i="18"/>
  <c r="R183" i="18"/>
  <c r="N183" i="18"/>
  <c r="K183" i="18"/>
  <c r="J183" i="18"/>
  <c r="I183" i="18"/>
  <c r="H183" i="18"/>
  <c r="E183" i="18"/>
  <c r="D183" i="18"/>
  <c r="AA182" i="18"/>
  <c r="AC182" i="18" s="1"/>
  <c r="AD182" i="18" s="1"/>
  <c r="AF181" i="18"/>
  <c r="AE181" i="18"/>
  <c r="AB181" i="18"/>
  <c r="Y181" i="18"/>
  <c r="X181" i="18"/>
  <c r="Z181" i="18" s="1"/>
  <c r="W181" i="18"/>
  <c r="V181" i="18"/>
  <c r="S181" i="18"/>
  <c r="R181" i="18"/>
  <c r="N181" i="18"/>
  <c r="K181" i="18"/>
  <c r="J181" i="18"/>
  <c r="I181" i="18"/>
  <c r="H181" i="18"/>
  <c r="E181" i="18"/>
  <c r="D181" i="18"/>
  <c r="AA179" i="18"/>
  <c r="AC179" i="18" s="1"/>
  <c r="AD179" i="18" s="1"/>
  <c r="AA178" i="18"/>
  <c r="AC178" i="18" s="1"/>
  <c r="AD178" i="18" s="1"/>
  <c r="AA177" i="18"/>
  <c r="AC177" i="18" s="1"/>
  <c r="AD177" i="18" s="1"/>
  <c r="AA176" i="18"/>
  <c r="AC176" i="18" s="1"/>
  <c r="AD176" i="18" s="1"/>
  <c r="AA175" i="18"/>
  <c r="AC175" i="18" s="1"/>
  <c r="AD175" i="18" s="1"/>
  <c r="AF174" i="18"/>
  <c r="AE174" i="18"/>
  <c r="AB174" i="18"/>
  <c r="Y174" i="18"/>
  <c r="X174" i="18"/>
  <c r="Z174" i="18" s="1"/>
  <c r="W174" i="18"/>
  <c r="V174" i="18"/>
  <c r="S174" i="18"/>
  <c r="R174" i="18"/>
  <c r="N174" i="18"/>
  <c r="K174" i="18"/>
  <c r="J174" i="18"/>
  <c r="I174" i="18"/>
  <c r="H174" i="18"/>
  <c r="E174" i="18"/>
  <c r="D174" i="18"/>
  <c r="AA173" i="18"/>
  <c r="AC173" i="18" s="1"/>
  <c r="AD173" i="18" s="1"/>
  <c r="AA172" i="18"/>
  <c r="AC172" i="18" s="1"/>
  <c r="AD172" i="18" s="1"/>
  <c r="AA171" i="18"/>
  <c r="AC171" i="18" s="1"/>
  <c r="AD171" i="18" s="1"/>
  <c r="AF170" i="18"/>
  <c r="AE170" i="18"/>
  <c r="AB170" i="18"/>
  <c r="Y170" i="18"/>
  <c r="X170" i="18"/>
  <c r="Z170" i="18" s="1"/>
  <c r="W170" i="18"/>
  <c r="V170" i="18"/>
  <c r="S170" i="18"/>
  <c r="R170" i="18"/>
  <c r="N170" i="18"/>
  <c r="K170" i="18"/>
  <c r="J170" i="18"/>
  <c r="I170" i="18"/>
  <c r="H170" i="18"/>
  <c r="E170" i="18"/>
  <c r="D170" i="18"/>
  <c r="AA169" i="18"/>
  <c r="AC169" i="18" s="1"/>
  <c r="AD169" i="18" s="1"/>
  <c r="AA168" i="18"/>
  <c r="AC168" i="18" s="1"/>
  <c r="AD168" i="18" s="1"/>
  <c r="AA167" i="18"/>
  <c r="AC167" i="18" s="1"/>
  <c r="AD167" i="18" s="1"/>
  <c r="AF166" i="18"/>
  <c r="AE166" i="18"/>
  <c r="AB166" i="18"/>
  <c r="Y166" i="18"/>
  <c r="X166" i="18"/>
  <c r="Z166" i="18" s="1"/>
  <c r="W166" i="18"/>
  <c r="V166" i="18"/>
  <c r="S166" i="18"/>
  <c r="R166" i="18"/>
  <c r="N166" i="18"/>
  <c r="K166" i="18"/>
  <c r="J166" i="18"/>
  <c r="I166" i="18"/>
  <c r="H166" i="18"/>
  <c r="E166" i="18"/>
  <c r="D166" i="18"/>
  <c r="AA163" i="18"/>
  <c r="AC163" i="18" s="1"/>
  <c r="AD163" i="18" s="1"/>
  <c r="AF162" i="18"/>
  <c r="AE162" i="18"/>
  <c r="AB162" i="18"/>
  <c r="Y162" i="18"/>
  <c r="X162" i="18"/>
  <c r="Z162" i="18" s="1"/>
  <c r="W162" i="18"/>
  <c r="V162" i="18"/>
  <c r="S162" i="18"/>
  <c r="R162" i="18"/>
  <c r="N162" i="18"/>
  <c r="K162" i="18"/>
  <c r="J162" i="18"/>
  <c r="I162" i="18"/>
  <c r="H162" i="18"/>
  <c r="E162" i="18"/>
  <c r="D162" i="18"/>
  <c r="AA161" i="18"/>
  <c r="AC161" i="18" s="1"/>
  <c r="AD161" i="18" s="1"/>
  <c r="AF160" i="18"/>
  <c r="AE160" i="18"/>
  <c r="AB160" i="18"/>
  <c r="Y160" i="18"/>
  <c r="X160" i="18"/>
  <c r="Z160" i="18" s="1"/>
  <c r="W160" i="18"/>
  <c r="V160" i="18"/>
  <c r="S160" i="18"/>
  <c r="R160" i="18"/>
  <c r="N160" i="18"/>
  <c r="K160" i="18"/>
  <c r="J160" i="18"/>
  <c r="I160" i="18"/>
  <c r="H160" i="18"/>
  <c r="E160" i="18"/>
  <c r="D160" i="18"/>
  <c r="AA159" i="18"/>
  <c r="AC159" i="18" s="1"/>
  <c r="AD159" i="18" s="1"/>
  <c r="AF158" i="18"/>
  <c r="AE158" i="18"/>
  <c r="AB158" i="18"/>
  <c r="Y158" i="18"/>
  <c r="X158" i="18"/>
  <c r="Z158" i="18" s="1"/>
  <c r="W158" i="18"/>
  <c r="V158" i="18"/>
  <c r="S158" i="18"/>
  <c r="R158" i="18"/>
  <c r="N158" i="18"/>
  <c r="K158" i="18"/>
  <c r="J158" i="18"/>
  <c r="I158" i="18"/>
  <c r="H158" i="18"/>
  <c r="E158" i="18"/>
  <c r="D158" i="18"/>
  <c r="AA157" i="18"/>
  <c r="AC157" i="18" s="1"/>
  <c r="AD157" i="18" s="1"/>
  <c r="AA156" i="18"/>
  <c r="AC156" i="18" s="1"/>
  <c r="AD156" i="18" s="1"/>
  <c r="AF155" i="18"/>
  <c r="AE155" i="18"/>
  <c r="AB155" i="18"/>
  <c r="Y155" i="18"/>
  <c r="X155" i="18"/>
  <c r="Z155" i="18" s="1"/>
  <c r="W155" i="18"/>
  <c r="V155" i="18"/>
  <c r="S155" i="18"/>
  <c r="R155" i="18"/>
  <c r="N155" i="18"/>
  <c r="K155" i="18"/>
  <c r="J155" i="18"/>
  <c r="I155" i="18"/>
  <c r="H155" i="18"/>
  <c r="E155" i="18"/>
  <c r="D155" i="18"/>
  <c r="AA154" i="18"/>
  <c r="AC154" i="18" s="1"/>
  <c r="AD154" i="18" s="1"/>
  <c r="AF153" i="18"/>
  <c r="AE153" i="18"/>
  <c r="AB153" i="18"/>
  <c r="Y153" i="18"/>
  <c r="X153" i="18"/>
  <c r="Z153" i="18" s="1"/>
  <c r="W153" i="18"/>
  <c r="V153" i="18"/>
  <c r="S153" i="18"/>
  <c r="R153" i="18"/>
  <c r="N153" i="18"/>
  <c r="K153" i="18"/>
  <c r="J153" i="18"/>
  <c r="I153" i="18"/>
  <c r="H153" i="18"/>
  <c r="E153" i="18"/>
  <c r="D153" i="18"/>
  <c r="AA152" i="18"/>
  <c r="AC152" i="18" s="1"/>
  <c r="AD152" i="18" s="1"/>
  <c r="AA151" i="18"/>
  <c r="AC151" i="18" s="1"/>
  <c r="AD151" i="18" s="1"/>
  <c r="AA150" i="18"/>
  <c r="AC150" i="18" s="1"/>
  <c r="AD150" i="18" s="1"/>
  <c r="AA149" i="18"/>
  <c r="AC149" i="18" s="1"/>
  <c r="AD149" i="18" s="1"/>
  <c r="AF148" i="18"/>
  <c r="AE148" i="18"/>
  <c r="AB148" i="18"/>
  <c r="Y148" i="18"/>
  <c r="X148" i="18"/>
  <c r="Z148" i="18" s="1"/>
  <c r="W148" i="18"/>
  <c r="V148" i="18"/>
  <c r="S148" i="18"/>
  <c r="R148" i="18"/>
  <c r="N148" i="18"/>
  <c r="K148" i="18"/>
  <c r="J148" i="18"/>
  <c r="I148" i="18"/>
  <c r="H148" i="18"/>
  <c r="E148" i="18"/>
  <c r="D148" i="18"/>
  <c r="AA147" i="18"/>
  <c r="AC147" i="18" s="1"/>
  <c r="AD147" i="18" s="1"/>
  <c r="AA146" i="18"/>
  <c r="AC146" i="18" s="1"/>
  <c r="AD146" i="18" s="1"/>
  <c r="AF145" i="18"/>
  <c r="AE145" i="18"/>
  <c r="AB145" i="18"/>
  <c r="Y145" i="18"/>
  <c r="X145" i="18"/>
  <c r="Z145" i="18" s="1"/>
  <c r="W145" i="18"/>
  <c r="V145" i="18"/>
  <c r="S145" i="18"/>
  <c r="R145" i="18"/>
  <c r="N145" i="18"/>
  <c r="K145" i="18"/>
  <c r="J145" i="18"/>
  <c r="I145" i="18"/>
  <c r="H145" i="18"/>
  <c r="E145" i="18"/>
  <c r="D145" i="18"/>
  <c r="AA143" i="18"/>
  <c r="AC143" i="18" s="1"/>
  <c r="AD143" i="18" s="1"/>
  <c r="AA142" i="18"/>
  <c r="AC142" i="18" s="1"/>
  <c r="AD142" i="18" s="1"/>
  <c r="AA141" i="18"/>
  <c r="AC141" i="18" s="1"/>
  <c r="AD141" i="18" s="1"/>
  <c r="AA140" i="18"/>
  <c r="AC140" i="18" s="1"/>
  <c r="AD140" i="18" s="1"/>
  <c r="AF139" i="18"/>
  <c r="AE139" i="18"/>
  <c r="AB139" i="18"/>
  <c r="Y139" i="18"/>
  <c r="X139" i="18"/>
  <c r="Z139" i="18" s="1"/>
  <c r="W139" i="18"/>
  <c r="V139" i="18"/>
  <c r="S139" i="18"/>
  <c r="R139" i="18"/>
  <c r="N139" i="18"/>
  <c r="K139" i="18"/>
  <c r="J139" i="18"/>
  <c r="I139" i="18"/>
  <c r="H139" i="18"/>
  <c r="E139" i="18"/>
  <c r="D139" i="18"/>
  <c r="AA138" i="18"/>
  <c r="AC138" i="18" s="1"/>
  <c r="AD138" i="18" s="1"/>
  <c r="AF137" i="18"/>
  <c r="AE137" i="18"/>
  <c r="AB137" i="18"/>
  <c r="Y137" i="18"/>
  <c r="X137" i="18"/>
  <c r="Z137" i="18" s="1"/>
  <c r="W137" i="18"/>
  <c r="V137" i="18"/>
  <c r="S137" i="18"/>
  <c r="R137" i="18"/>
  <c r="N137" i="18"/>
  <c r="K137" i="18"/>
  <c r="J137" i="18"/>
  <c r="I137" i="18"/>
  <c r="H137" i="18"/>
  <c r="E137" i="18"/>
  <c r="D137" i="18"/>
  <c r="AA136" i="18"/>
  <c r="AC136" i="18" s="1"/>
  <c r="AD136" i="18" s="1"/>
  <c r="AA135" i="18"/>
  <c r="AC135" i="18" s="1"/>
  <c r="AD135" i="18" s="1"/>
  <c r="AA134" i="18"/>
  <c r="AC134" i="18" s="1"/>
  <c r="AD134" i="18" s="1"/>
  <c r="AA133" i="18"/>
  <c r="AC133" i="18" s="1"/>
  <c r="AD133" i="18" s="1"/>
  <c r="AA132" i="18"/>
  <c r="AC132" i="18" s="1"/>
  <c r="AD132" i="18" s="1"/>
  <c r="AA131" i="18"/>
  <c r="AC131" i="18" s="1"/>
  <c r="AD131" i="18" s="1"/>
  <c r="AA130" i="18"/>
  <c r="AC130" i="18" s="1"/>
  <c r="AD130" i="18" s="1"/>
  <c r="AF129" i="18"/>
  <c r="AF126" i="18" s="1"/>
  <c r="AE129" i="18"/>
  <c r="AE126" i="18" s="1"/>
  <c r="AB129" i="18"/>
  <c r="AB126" i="18" s="1"/>
  <c r="Y129" i="18"/>
  <c r="X129" i="18"/>
  <c r="W129" i="18"/>
  <c r="W126" i="18" s="1"/>
  <c r="V129" i="18"/>
  <c r="V126" i="18" s="1"/>
  <c r="S129" i="18"/>
  <c r="S126" i="18" s="1"/>
  <c r="R129" i="18"/>
  <c r="R126" i="18" s="1"/>
  <c r="N129" i="18"/>
  <c r="K129" i="18"/>
  <c r="K126" i="18" s="1"/>
  <c r="J129" i="18"/>
  <c r="J126" i="18" s="1"/>
  <c r="I129" i="18"/>
  <c r="I126" i="18" s="1"/>
  <c r="H129" i="18"/>
  <c r="H126" i="18" s="1"/>
  <c r="E129" i="18"/>
  <c r="E126" i="18" s="1"/>
  <c r="D129" i="18"/>
  <c r="D126" i="18" s="1"/>
  <c r="AA128" i="18"/>
  <c r="AC128" i="18" s="1"/>
  <c r="AD128" i="18" s="1"/>
  <c r="AA127" i="18"/>
  <c r="AC127" i="18" s="1"/>
  <c r="AD127" i="18" s="1"/>
  <c r="AA125" i="18"/>
  <c r="AC125" i="18" s="1"/>
  <c r="AD125" i="18" s="1"/>
  <c r="AA124" i="18"/>
  <c r="AC124" i="18" s="1"/>
  <c r="AD124" i="18" s="1"/>
  <c r="AF123" i="18"/>
  <c r="AE123" i="18"/>
  <c r="AB123" i="18"/>
  <c r="Y123" i="18"/>
  <c r="X123" i="18"/>
  <c r="Z123" i="18" s="1"/>
  <c r="W123" i="18"/>
  <c r="V123" i="18"/>
  <c r="S123" i="18"/>
  <c r="R123" i="18"/>
  <c r="N123" i="18"/>
  <c r="K123" i="18"/>
  <c r="J123" i="18"/>
  <c r="I123" i="18"/>
  <c r="H123" i="18"/>
  <c r="E123" i="18"/>
  <c r="D123" i="18"/>
  <c r="AA121" i="18"/>
  <c r="AC121" i="18" s="1"/>
  <c r="AD121" i="18" s="1"/>
  <c r="AA120" i="18"/>
  <c r="AC120" i="18" s="1"/>
  <c r="AD120" i="18" s="1"/>
  <c r="AA119" i="18"/>
  <c r="AC119" i="18" s="1"/>
  <c r="AD119" i="18" s="1"/>
  <c r="AA118" i="18"/>
  <c r="AC118" i="18" s="1"/>
  <c r="AD118" i="18" s="1"/>
  <c r="AA117" i="18"/>
  <c r="AC117" i="18" s="1"/>
  <c r="AD117" i="18" s="1"/>
  <c r="AA116" i="18"/>
  <c r="AC116" i="18" s="1"/>
  <c r="AD116" i="18" s="1"/>
  <c r="AF115" i="18"/>
  <c r="AE115" i="18"/>
  <c r="AB115" i="18"/>
  <c r="Y115" i="18"/>
  <c r="X115" i="18"/>
  <c r="Z115" i="18" s="1"/>
  <c r="W115" i="18"/>
  <c r="V115" i="18"/>
  <c r="S115" i="18"/>
  <c r="R115" i="18"/>
  <c r="N115" i="18"/>
  <c r="K115" i="18"/>
  <c r="J115" i="18"/>
  <c r="I115" i="18"/>
  <c r="H115" i="18"/>
  <c r="E115" i="18"/>
  <c r="D115" i="18"/>
  <c r="AA114" i="18"/>
  <c r="AC114" i="18" s="1"/>
  <c r="AD114" i="18" s="1"/>
  <c r="AA113" i="18"/>
  <c r="AC113" i="18" s="1"/>
  <c r="AD113" i="18" s="1"/>
  <c r="AA112" i="18"/>
  <c r="AC112" i="18" s="1"/>
  <c r="AD112" i="18" s="1"/>
  <c r="AA111" i="18"/>
  <c r="AC111" i="18" s="1"/>
  <c r="AD111" i="18" s="1"/>
  <c r="AA110" i="18"/>
  <c r="AC110" i="18" s="1"/>
  <c r="AD110" i="18" s="1"/>
  <c r="AA109" i="18"/>
  <c r="AC109" i="18" s="1"/>
  <c r="AD109" i="18" s="1"/>
  <c r="AA108" i="18"/>
  <c r="AC108" i="18" s="1"/>
  <c r="AD108" i="18" s="1"/>
  <c r="AA107" i="18"/>
  <c r="AC107" i="18" s="1"/>
  <c r="AD107" i="18" s="1"/>
  <c r="AF106" i="18"/>
  <c r="AE106" i="18"/>
  <c r="AB106" i="18"/>
  <c r="Y106" i="18"/>
  <c r="X106" i="18"/>
  <c r="Z106" i="18" s="1"/>
  <c r="W106" i="18"/>
  <c r="V106" i="18"/>
  <c r="S106" i="18"/>
  <c r="R106" i="18"/>
  <c r="N106" i="18"/>
  <c r="K106" i="18"/>
  <c r="J106" i="18"/>
  <c r="I106" i="18"/>
  <c r="H106" i="18"/>
  <c r="E106" i="18"/>
  <c r="D106" i="18"/>
  <c r="AA105" i="18"/>
  <c r="AC105" i="18" s="1"/>
  <c r="AD105" i="18" s="1"/>
  <c r="AA104" i="18"/>
  <c r="AC104" i="18" s="1"/>
  <c r="AD104" i="18" s="1"/>
  <c r="AF103" i="18"/>
  <c r="AE103" i="18"/>
  <c r="AB103" i="18"/>
  <c r="Y103" i="18"/>
  <c r="X103" i="18"/>
  <c r="Z103" i="18" s="1"/>
  <c r="W103" i="18"/>
  <c r="V103" i="18"/>
  <c r="S103" i="18"/>
  <c r="R103" i="18"/>
  <c r="N103" i="18"/>
  <c r="K103" i="18"/>
  <c r="J103" i="18"/>
  <c r="I103" i="18"/>
  <c r="H103" i="18"/>
  <c r="E103" i="18"/>
  <c r="D103" i="18"/>
  <c r="AA102" i="18"/>
  <c r="AC102" i="18" s="1"/>
  <c r="AD102" i="18" s="1"/>
  <c r="AA101" i="18"/>
  <c r="AC101" i="18" s="1"/>
  <c r="AD101" i="18" s="1"/>
  <c r="AF100" i="18"/>
  <c r="AE100" i="18"/>
  <c r="AB100" i="18"/>
  <c r="Y100" i="18"/>
  <c r="X100" i="18"/>
  <c r="Z100" i="18" s="1"/>
  <c r="W100" i="18"/>
  <c r="V100" i="18"/>
  <c r="S100" i="18"/>
  <c r="R100" i="18"/>
  <c r="N100" i="18"/>
  <c r="K100" i="18"/>
  <c r="J100" i="18"/>
  <c r="I100" i="18"/>
  <c r="H100" i="18"/>
  <c r="E100" i="18"/>
  <c r="D100" i="18"/>
  <c r="AA98" i="18"/>
  <c r="AC98" i="18" s="1"/>
  <c r="AD98" i="18" s="1"/>
  <c r="AA97" i="18"/>
  <c r="AC97" i="18" s="1"/>
  <c r="AD97" i="18" s="1"/>
  <c r="AF96" i="18"/>
  <c r="AE96" i="18"/>
  <c r="AB96" i="18"/>
  <c r="Y96" i="18"/>
  <c r="X96" i="18"/>
  <c r="Z96" i="18" s="1"/>
  <c r="W96" i="18"/>
  <c r="V96" i="18"/>
  <c r="S96" i="18"/>
  <c r="R96" i="18"/>
  <c r="N96" i="18"/>
  <c r="K96" i="18"/>
  <c r="J96" i="18"/>
  <c r="I96" i="18"/>
  <c r="H96" i="18"/>
  <c r="E96" i="18"/>
  <c r="D96" i="18"/>
  <c r="AA95" i="18"/>
  <c r="AC95" i="18" s="1"/>
  <c r="AD95" i="18" s="1"/>
  <c r="AA94" i="18"/>
  <c r="AC94" i="18" s="1"/>
  <c r="AD94" i="18" s="1"/>
  <c r="AF93" i="18"/>
  <c r="AE93" i="18"/>
  <c r="AB93" i="18"/>
  <c r="Y93" i="18"/>
  <c r="X93" i="18"/>
  <c r="Z93" i="18" s="1"/>
  <c r="W93" i="18"/>
  <c r="V93" i="18"/>
  <c r="S93" i="18"/>
  <c r="R93" i="18"/>
  <c r="N93" i="18"/>
  <c r="K93" i="18"/>
  <c r="J93" i="18"/>
  <c r="I93" i="18"/>
  <c r="H93" i="18"/>
  <c r="E93" i="18"/>
  <c r="D93" i="18"/>
  <c r="AA91" i="18"/>
  <c r="AC91" i="18" s="1"/>
  <c r="AD91" i="18" s="1"/>
  <c r="AA90" i="18"/>
  <c r="AC90" i="18" s="1"/>
  <c r="AD90" i="18" s="1"/>
  <c r="AA89" i="18"/>
  <c r="AC89" i="18" s="1"/>
  <c r="AD89" i="18" s="1"/>
  <c r="AF88" i="18"/>
  <c r="AE88" i="18"/>
  <c r="AB88" i="18"/>
  <c r="Y88" i="18"/>
  <c r="X88" i="18"/>
  <c r="Z88" i="18" s="1"/>
  <c r="W88" i="18"/>
  <c r="V88" i="18"/>
  <c r="S88" i="18"/>
  <c r="R88" i="18"/>
  <c r="N88" i="18"/>
  <c r="K88" i="18"/>
  <c r="J88" i="18"/>
  <c r="I88" i="18"/>
  <c r="H88" i="18"/>
  <c r="E88" i="18"/>
  <c r="D88" i="18"/>
  <c r="AA87" i="18"/>
  <c r="AC87" i="18" s="1"/>
  <c r="AD87" i="18" s="1"/>
  <c r="AA86" i="18"/>
  <c r="AC86" i="18" s="1"/>
  <c r="AD86" i="18" s="1"/>
  <c r="AF85" i="18"/>
  <c r="AE85" i="18"/>
  <c r="AB85" i="18"/>
  <c r="Y85" i="18"/>
  <c r="X85" i="18"/>
  <c r="Z85" i="18" s="1"/>
  <c r="W85" i="18"/>
  <c r="V85" i="18"/>
  <c r="S85" i="18"/>
  <c r="R85" i="18"/>
  <c r="N85" i="18"/>
  <c r="K85" i="18"/>
  <c r="J85" i="18"/>
  <c r="I85" i="18"/>
  <c r="H85" i="18"/>
  <c r="E85" i="18"/>
  <c r="D85" i="18"/>
  <c r="AA84" i="18"/>
  <c r="AC84" i="18" s="1"/>
  <c r="AD84" i="18" s="1"/>
  <c r="AA83" i="18"/>
  <c r="AC83" i="18" s="1"/>
  <c r="AD83" i="18" s="1"/>
  <c r="AF82" i="18"/>
  <c r="AE82" i="18"/>
  <c r="AB82" i="18"/>
  <c r="Y82" i="18"/>
  <c r="X82" i="18"/>
  <c r="Z82" i="18" s="1"/>
  <c r="W82" i="18"/>
  <c r="V82" i="18"/>
  <c r="S82" i="18"/>
  <c r="R82" i="18"/>
  <c r="N82" i="18"/>
  <c r="K82" i="18"/>
  <c r="J82" i="18"/>
  <c r="I82" i="18"/>
  <c r="H82" i="18"/>
  <c r="E82" i="18"/>
  <c r="D82" i="18"/>
  <c r="AA80" i="18"/>
  <c r="AC80" i="18" s="1"/>
  <c r="AD80" i="18" s="1"/>
  <c r="AA78" i="18"/>
  <c r="AC78" i="18" s="1"/>
  <c r="AD78" i="18" s="1"/>
  <c r="AA77" i="18"/>
  <c r="AC77" i="18" s="1"/>
  <c r="AD77" i="18" s="1"/>
  <c r="AA75" i="18"/>
  <c r="AC75" i="18" s="1"/>
  <c r="AD75" i="18" s="1"/>
  <c r="AA74" i="18"/>
  <c r="AC74" i="18" s="1"/>
  <c r="AD74" i="18" s="1"/>
  <c r="AA73" i="18"/>
  <c r="AC73" i="18" s="1"/>
  <c r="AD73" i="18" s="1"/>
  <c r="AA72" i="18"/>
  <c r="AC72" i="18" s="1"/>
  <c r="AD72" i="18" s="1"/>
  <c r="AA71" i="18"/>
  <c r="AC71" i="18" s="1"/>
  <c r="AD71" i="18" s="1"/>
  <c r="AA70" i="18"/>
  <c r="AC70" i="18" s="1"/>
  <c r="AD70" i="18" s="1"/>
  <c r="AA69" i="18"/>
  <c r="AC69" i="18" s="1"/>
  <c r="AD69" i="18" s="1"/>
  <c r="AA68" i="18"/>
  <c r="AC68" i="18" s="1"/>
  <c r="AD68" i="18" s="1"/>
  <c r="AA67" i="18"/>
  <c r="AC67" i="18" s="1"/>
  <c r="AD67" i="18" s="1"/>
  <c r="AA66" i="18"/>
  <c r="AC66" i="18" s="1"/>
  <c r="AD66" i="18" s="1"/>
  <c r="AA65" i="18"/>
  <c r="AC65" i="18" s="1"/>
  <c r="AD65" i="18" s="1"/>
  <c r="AF64" i="18"/>
  <c r="AE64" i="18"/>
  <c r="AB64" i="18"/>
  <c r="Y64" i="18"/>
  <c r="X64" i="18"/>
  <c r="Z64" i="18" s="1"/>
  <c r="W64" i="18"/>
  <c r="V64" i="18"/>
  <c r="S64" i="18"/>
  <c r="R64" i="18"/>
  <c r="N64" i="18"/>
  <c r="K64" i="18"/>
  <c r="J64" i="18"/>
  <c r="I64" i="18"/>
  <c r="H64" i="18"/>
  <c r="E64" i="18"/>
  <c r="D64" i="18"/>
  <c r="AA63" i="18"/>
  <c r="AC63" i="18" s="1"/>
  <c r="AD63" i="18" s="1"/>
  <c r="AA62" i="18"/>
  <c r="AC62" i="18" s="1"/>
  <c r="AD62" i="18" s="1"/>
  <c r="AA61" i="18"/>
  <c r="AC61" i="18" s="1"/>
  <c r="AD61" i="18" s="1"/>
  <c r="AA60" i="18"/>
  <c r="AC60" i="18" s="1"/>
  <c r="AD60" i="18" s="1"/>
  <c r="AF59" i="18"/>
  <c r="AE59" i="18"/>
  <c r="AB59" i="18"/>
  <c r="Y59" i="18"/>
  <c r="X59" i="18"/>
  <c r="Z59" i="18" s="1"/>
  <c r="W59" i="18"/>
  <c r="V59" i="18"/>
  <c r="S59" i="18"/>
  <c r="R59" i="18"/>
  <c r="N59" i="18"/>
  <c r="K59" i="18"/>
  <c r="J59" i="18"/>
  <c r="I59" i="18"/>
  <c r="H59" i="18"/>
  <c r="E59" i="18"/>
  <c r="D59" i="18"/>
  <c r="AA57" i="18"/>
  <c r="AC57" i="18" s="1"/>
  <c r="AD57" i="18" s="1"/>
  <c r="AA56" i="18"/>
  <c r="AC56" i="18" s="1"/>
  <c r="AD56" i="18" s="1"/>
  <c r="AF55" i="18"/>
  <c r="AE55" i="18"/>
  <c r="AB55" i="18"/>
  <c r="Y55" i="18"/>
  <c r="X55" i="18"/>
  <c r="Z55" i="18" s="1"/>
  <c r="W55" i="18"/>
  <c r="V55" i="18"/>
  <c r="S55" i="18"/>
  <c r="R55" i="18"/>
  <c r="N55" i="18"/>
  <c r="K55" i="18"/>
  <c r="J55" i="18"/>
  <c r="I55" i="18"/>
  <c r="H55" i="18"/>
  <c r="E55" i="18"/>
  <c r="D55" i="18"/>
  <c r="AA54" i="18"/>
  <c r="AC54" i="18" s="1"/>
  <c r="AD54" i="18" s="1"/>
  <c r="AF53" i="18"/>
  <c r="AE53" i="18"/>
  <c r="AB53" i="18"/>
  <c r="Y53" i="18"/>
  <c r="X53" i="18"/>
  <c r="Z53" i="18" s="1"/>
  <c r="W53" i="18"/>
  <c r="V53" i="18"/>
  <c r="S53" i="18"/>
  <c r="R53" i="18"/>
  <c r="N53" i="18"/>
  <c r="K53" i="18"/>
  <c r="J53" i="18"/>
  <c r="I53" i="18"/>
  <c r="H53" i="18"/>
  <c r="E53" i="18"/>
  <c r="D53" i="18"/>
  <c r="AA52" i="18"/>
  <c r="AC52" i="18" s="1"/>
  <c r="AD52" i="18" s="1"/>
  <c r="AA51" i="18"/>
  <c r="AC51" i="18" s="1"/>
  <c r="AD51" i="18" s="1"/>
  <c r="AA50" i="18"/>
  <c r="AC50" i="18" s="1"/>
  <c r="AD50" i="18" s="1"/>
  <c r="AA49" i="18"/>
  <c r="AC49" i="18" s="1"/>
  <c r="AD49" i="18" s="1"/>
  <c r="AA48" i="18"/>
  <c r="AC48" i="18" s="1"/>
  <c r="AD48" i="18" s="1"/>
  <c r="AA47" i="18"/>
  <c r="AC47" i="18" s="1"/>
  <c r="AD47" i="18" s="1"/>
  <c r="AA46" i="18"/>
  <c r="AC46" i="18" s="1"/>
  <c r="AD46" i="18" s="1"/>
  <c r="AA45" i="18"/>
  <c r="AC45" i="18" s="1"/>
  <c r="AD45" i="18" s="1"/>
  <c r="AA44" i="18"/>
  <c r="AC44" i="18" s="1"/>
  <c r="AD44" i="18" s="1"/>
  <c r="AF43" i="18"/>
  <c r="AE43" i="18"/>
  <c r="AB43" i="18"/>
  <c r="Y43" i="18"/>
  <c r="X43" i="18"/>
  <c r="Z43" i="18" s="1"/>
  <c r="W43" i="18"/>
  <c r="V43" i="18"/>
  <c r="S43" i="18"/>
  <c r="R43" i="18"/>
  <c r="N43" i="18"/>
  <c r="K43" i="18"/>
  <c r="J43" i="18"/>
  <c r="I43" i="18"/>
  <c r="H43" i="18"/>
  <c r="E43" i="18"/>
  <c r="D43" i="18"/>
  <c r="AA41" i="18"/>
  <c r="AC41" i="18" s="1"/>
  <c r="AD41" i="18" s="1"/>
  <c r="U41" i="18"/>
  <c r="T41" i="18"/>
  <c r="Q41" i="18"/>
  <c r="P41" i="18"/>
  <c r="M41" i="18"/>
  <c r="L41" i="18"/>
  <c r="AA40" i="18"/>
  <c r="AC40" i="18" s="1"/>
  <c r="AD40" i="18" s="1"/>
  <c r="U40" i="18"/>
  <c r="T40" i="18"/>
  <c r="Q40" i="18"/>
  <c r="P40" i="18"/>
  <c r="M40" i="18"/>
  <c r="L40" i="18"/>
  <c r="AA39" i="18"/>
  <c r="AC39" i="18" s="1"/>
  <c r="AD39" i="18" s="1"/>
  <c r="U39" i="18"/>
  <c r="T39" i="18"/>
  <c r="Q39" i="18"/>
  <c r="P39" i="18"/>
  <c r="M39" i="18"/>
  <c r="L39" i="18"/>
  <c r="AA38" i="18"/>
  <c r="AC38" i="18" s="1"/>
  <c r="AD38" i="18" s="1"/>
  <c r="U38" i="18"/>
  <c r="T38" i="18"/>
  <c r="Q38" i="18"/>
  <c r="P38" i="18"/>
  <c r="M38" i="18"/>
  <c r="L38" i="18"/>
  <c r="AA37" i="18"/>
  <c r="AC37" i="18" s="1"/>
  <c r="AD37" i="18" s="1"/>
  <c r="U37" i="18"/>
  <c r="T37" i="18"/>
  <c r="Q37" i="18"/>
  <c r="P37" i="18"/>
  <c r="M37" i="18"/>
  <c r="L37" i="18"/>
  <c r="AA36" i="18"/>
  <c r="AC36" i="18" s="1"/>
  <c r="AD36" i="18" s="1"/>
  <c r="U36" i="18"/>
  <c r="T36" i="18"/>
  <c r="Q36" i="18"/>
  <c r="P36" i="18"/>
  <c r="M36" i="18"/>
  <c r="L36" i="18"/>
  <c r="Y16" i="18"/>
  <c r="O148" i="18" l="1"/>
  <c r="O174" i="18"/>
  <c r="O96" i="18"/>
  <c r="O64" i="18"/>
  <c r="O85" i="18"/>
  <c r="O145" i="18"/>
  <c r="O59" i="18"/>
  <c r="O139" i="18"/>
  <c r="O166" i="18"/>
  <c r="O43" i="18"/>
  <c r="O88" i="18"/>
  <c r="O155" i="18"/>
  <c r="O170" i="18"/>
  <c r="O123" i="18"/>
  <c r="O100" i="18"/>
  <c r="O103" i="18"/>
  <c r="O82" i="18"/>
  <c r="O93" i="18"/>
  <c r="O115" i="18"/>
  <c r="O55" i="18"/>
  <c r="O106" i="18"/>
  <c r="AE81" i="18"/>
  <c r="O53" i="18"/>
  <c r="O181" i="18"/>
  <c r="O183" i="18"/>
  <c r="O137" i="18"/>
  <c r="O162" i="18"/>
  <c r="O193" i="18"/>
  <c r="O158" i="18"/>
  <c r="O185" i="18"/>
  <c r="O153" i="18"/>
  <c r="O160" i="18"/>
  <c r="O187" i="18"/>
  <c r="N189" i="18"/>
  <c r="O190" i="18"/>
  <c r="N126" i="18"/>
  <c r="O129" i="18"/>
  <c r="H81" i="18"/>
  <c r="N81" i="18"/>
  <c r="V81" i="18"/>
  <c r="AF81" i="18"/>
  <c r="V92" i="18"/>
  <c r="X126" i="18"/>
  <c r="Z126" i="18" s="1"/>
  <c r="Z129" i="18"/>
  <c r="AA129" i="18" s="1"/>
  <c r="AC129" i="18" s="1"/>
  <c r="AD129" i="18" s="1"/>
  <c r="X189" i="18"/>
  <c r="Z189" i="18" s="1"/>
  <c r="AA189" i="18" s="1"/>
  <c r="AC189" i="18" s="1"/>
  <c r="AD189" i="18" s="1"/>
  <c r="Z190" i="18"/>
  <c r="AA190" i="18" s="1"/>
  <c r="AC190" i="18" s="1"/>
  <c r="AD190" i="18" s="1"/>
  <c r="Y15" i="18"/>
  <c r="AA166" i="18"/>
  <c r="AC166" i="18" s="1"/>
  <c r="AD166" i="18" s="1"/>
  <c r="AA64" i="18"/>
  <c r="AC64" i="18" s="1"/>
  <c r="AD64" i="18" s="1"/>
  <c r="AA187" i="18"/>
  <c r="AC187" i="18" s="1"/>
  <c r="AD187" i="18" s="1"/>
  <c r="S180" i="18"/>
  <c r="W99" i="18"/>
  <c r="D58" i="18"/>
  <c r="J58" i="18"/>
  <c r="R58" i="18"/>
  <c r="X58" i="18"/>
  <c r="Z58" i="18" s="1"/>
  <c r="AE58" i="18"/>
  <c r="E165" i="18"/>
  <c r="AA183" i="18"/>
  <c r="AC183" i="18" s="1"/>
  <c r="AD183" i="18" s="1"/>
  <c r="AA43" i="18"/>
  <c r="AC43" i="18" s="1"/>
  <c r="AD43" i="18" s="1"/>
  <c r="AA53" i="18"/>
  <c r="AC53" i="18" s="1"/>
  <c r="AD53" i="18" s="1"/>
  <c r="AA55" i="18"/>
  <c r="AC55" i="18" s="1"/>
  <c r="AD55" i="18" s="1"/>
  <c r="K58" i="18"/>
  <c r="I92" i="18"/>
  <c r="W92" i="18"/>
  <c r="AB92" i="18"/>
  <c r="I192" i="18"/>
  <c r="W192" i="18"/>
  <c r="J180" i="18"/>
  <c r="X180" i="18"/>
  <c r="Z180" i="18" s="1"/>
  <c r="AB58" i="18"/>
  <c r="E92" i="18"/>
  <c r="K92" i="18"/>
  <c r="S92" i="18"/>
  <c r="AF92" i="18"/>
  <c r="H122" i="18"/>
  <c r="V122" i="18"/>
  <c r="AF144" i="18"/>
  <c r="AE144" i="18"/>
  <c r="AA174" i="18"/>
  <c r="AC174" i="18" s="1"/>
  <c r="AD174" i="18" s="1"/>
  <c r="I180" i="18"/>
  <c r="W180" i="18"/>
  <c r="AB180" i="18"/>
  <c r="AA185" i="18"/>
  <c r="AC185" i="18" s="1"/>
  <c r="AD185" i="18" s="1"/>
  <c r="E122" i="18"/>
  <c r="S122" i="18"/>
  <c r="D180" i="18"/>
  <c r="R180" i="18"/>
  <c r="E180" i="18"/>
  <c r="K180" i="18"/>
  <c r="E58" i="18"/>
  <c r="S58" i="18"/>
  <c r="J99" i="18"/>
  <c r="X99" i="18"/>
  <c r="Z99" i="18" s="1"/>
  <c r="AE99" i="18"/>
  <c r="AA139" i="18"/>
  <c r="AC139" i="18" s="1"/>
  <c r="AD139" i="18" s="1"/>
  <c r="AA181" i="18"/>
  <c r="AC181" i="18" s="1"/>
  <c r="AD181" i="18" s="1"/>
  <c r="AC42" i="18"/>
  <c r="AD42" i="18" s="1"/>
  <c r="S99" i="18"/>
  <c r="AF180" i="18"/>
  <c r="AA85" i="18"/>
  <c r="AC85" i="18" s="1"/>
  <c r="AD85" i="18" s="1"/>
  <c r="AA103" i="18"/>
  <c r="AC103" i="18" s="1"/>
  <c r="AD103" i="18" s="1"/>
  <c r="H144" i="18"/>
  <c r="N144" i="18"/>
  <c r="V144" i="18"/>
  <c r="AA155" i="18"/>
  <c r="AC155" i="18" s="1"/>
  <c r="AD155" i="18" s="1"/>
  <c r="J81" i="18"/>
  <c r="K99" i="18"/>
  <c r="I99" i="18"/>
  <c r="AF122" i="18"/>
  <c r="I144" i="18"/>
  <c r="W144" i="18"/>
  <c r="AB144" i="18"/>
  <c r="AA153" i="18"/>
  <c r="AC153" i="18" s="1"/>
  <c r="AD153" i="18" s="1"/>
  <c r="AE192" i="18"/>
  <c r="X81" i="18"/>
  <c r="Z81" i="18" s="1"/>
  <c r="E99" i="18"/>
  <c r="AA59" i="18"/>
  <c r="AC59" i="18" s="1"/>
  <c r="AD59" i="18" s="1"/>
  <c r="AF58" i="18"/>
  <c r="AB81" i="18"/>
  <c r="D92" i="18"/>
  <c r="J92" i="18"/>
  <c r="R92" i="18"/>
  <c r="X92" i="18"/>
  <c r="Z92" i="18" s="1"/>
  <c r="AA115" i="18"/>
  <c r="AC115" i="18" s="1"/>
  <c r="AD115" i="18" s="1"/>
  <c r="J122" i="18"/>
  <c r="AA137" i="18"/>
  <c r="AC137" i="18" s="1"/>
  <c r="AD137" i="18" s="1"/>
  <c r="D144" i="18"/>
  <c r="J144" i="18"/>
  <c r="R144" i="18"/>
  <c r="X144" i="18"/>
  <c r="Z144" i="18" s="1"/>
  <c r="I165" i="18"/>
  <c r="W165" i="18"/>
  <c r="K165" i="18"/>
  <c r="S165" i="18"/>
  <c r="AA170" i="18"/>
  <c r="AC170" i="18" s="1"/>
  <c r="AD170" i="18" s="1"/>
  <c r="E192" i="18"/>
  <c r="K192" i="18"/>
  <c r="S192" i="18"/>
  <c r="AF192" i="18"/>
  <c r="H192" i="18"/>
  <c r="N192" i="18"/>
  <c r="V192" i="18"/>
  <c r="K122" i="18"/>
  <c r="I81" i="18"/>
  <c r="W81" i="18"/>
  <c r="AA82" i="18"/>
  <c r="AC82" i="18" s="1"/>
  <c r="AD82" i="18" s="1"/>
  <c r="D81" i="18"/>
  <c r="R81" i="18"/>
  <c r="AE92" i="18"/>
  <c r="AF99" i="18"/>
  <c r="I122" i="18"/>
  <c r="W122" i="18"/>
  <c r="AA123" i="18"/>
  <c r="AC123" i="18" s="1"/>
  <c r="AD123" i="18" s="1"/>
  <c r="AE165" i="18"/>
  <c r="H165" i="18"/>
  <c r="N165" i="18"/>
  <c r="V165" i="18"/>
  <c r="Y180" i="18"/>
  <c r="E81" i="18"/>
  <c r="K81" i="18"/>
  <c r="S81" i="18"/>
  <c r="H99" i="18"/>
  <c r="N99" i="18"/>
  <c r="V99" i="18"/>
  <c r="AB99" i="18"/>
  <c r="D122" i="18"/>
  <c r="R122" i="18"/>
  <c r="AB122" i="18"/>
  <c r="Y126" i="18"/>
  <c r="E144" i="18"/>
  <c r="K144" i="18"/>
  <c r="S144" i="18"/>
  <c r="AA158" i="18"/>
  <c r="AC158" i="18" s="1"/>
  <c r="AD158" i="18" s="1"/>
  <c r="AA160" i="18"/>
  <c r="AC160" i="18" s="1"/>
  <c r="AD160" i="18" s="1"/>
  <c r="AF165" i="18"/>
  <c r="H180" i="18"/>
  <c r="N180" i="18"/>
  <c r="V180" i="18"/>
  <c r="AB192" i="18"/>
  <c r="Y58" i="18"/>
  <c r="H58" i="18"/>
  <c r="N58" i="18"/>
  <c r="V58" i="18"/>
  <c r="H92" i="18"/>
  <c r="N92" i="18"/>
  <c r="D99" i="18"/>
  <c r="R99" i="18"/>
  <c r="AE122" i="18"/>
  <c r="AA148" i="18"/>
  <c r="AC148" i="18" s="1"/>
  <c r="AD148" i="18" s="1"/>
  <c r="Y165" i="18"/>
  <c r="D192" i="18"/>
  <c r="J192" i="18"/>
  <c r="R192" i="18"/>
  <c r="X192" i="18"/>
  <c r="Z192" i="18" s="1"/>
  <c r="AB16" i="18"/>
  <c r="Z16" i="18"/>
  <c r="I58" i="18"/>
  <c r="W58" i="18"/>
  <c r="AA88" i="18"/>
  <c r="AC88" i="18" s="1"/>
  <c r="AD88" i="18" s="1"/>
  <c r="Y81" i="18"/>
  <c r="AA81" i="18" s="1"/>
  <c r="AA96" i="18"/>
  <c r="AC96" i="18" s="1"/>
  <c r="AD96" i="18" s="1"/>
  <c r="AA100" i="18"/>
  <c r="AC100" i="18" s="1"/>
  <c r="AD100" i="18" s="1"/>
  <c r="Y92" i="18"/>
  <c r="AA93" i="18"/>
  <c r="AC93" i="18" s="1"/>
  <c r="AD93" i="18" s="1"/>
  <c r="AA106" i="18"/>
  <c r="AC106" i="18" s="1"/>
  <c r="AD106" i="18" s="1"/>
  <c r="Y99" i="18"/>
  <c r="D165" i="18"/>
  <c r="J165" i="18"/>
  <c r="R165" i="18"/>
  <c r="X165" i="18"/>
  <c r="Z165" i="18" s="1"/>
  <c r="AB165" i="18"/>
  <c r="Y144" i="18"/>
  <c r="AA145" i="18"/>
  <c r="AC145" i="18" s="1"/>
  <c r="AD145" i="18" s="1"/>
  <c r="AA162" i="18"/>
  <c r="AC162" i="18" s="1"/>
  <c r="AD162" i="18" s="1"/>
  <c r="AE180" i="18"/>
  <c r="Y192" i="18"/>
  <c r="AA193" i="18"/>
  <c r="AC193" i="18" s="1"/>
  <c r="AD193" i="18" s="1"/>
  <c r="AA99" i="18" l="1"/>
  <c r="O99" i="18"/>
  <c r="O58" i="18"/>
  <c r="O81" i="18"/>
  <c r="O92" i="18"/>
  <c r="O165" i="18"/>
  <c r="X122" i="18"/>
  <c r="Z122" i="18" s="1"/>
  <c r="O126" i="18"/>
  <c r="O192" i="18"/>
  <c r="N122" i="18"/>
  <c r="O144" i="18"/>
  <c r="O180" i="18"/>
  <c r="O189" i="18"/>
  <c r="E164" i="18"/>
  <c r="AA192" i="18"/>
  <c r="AC192" i="18" s="1"/>
  <c r="AD192" i="18" s="1"/>
  <c r="AF164" i="18"/>
  <c r="AA144" i="18"/>
  <c r="AC144" i="18" s="1"/>
  <c r="AD144" i="18" s="1"/>
  <c r="AB15" i="18"/>
  <c r="Z15" i="18"/>
  <c r="AC99" i="18"/>
  <c r="AD99" i="18" s="1"/>
  <c r="W164" i="18"/>
  <c r="AC81" i="18"/>
  <c r="AD81" i="18" s="1"/>
  <c r="AA165" i="18"/>
  <c r="AC165" i="18" s="1"/>
  <c r="AD165" i="18" s="1"/>
  <c r="AA92" i="18"/>
  <c r="AC92" i="18" s="1"/>
  <c r="AD92" i="18" s="1"/>
  <c r="I164" i="18"/>
  <c r="D164" i="18"/>
  <c r="R164" i="18"/>
  <c r="J164" i="18"/>
  <c r="N164" i="18"/>
  <c r="K164" i="18"/>
  <c r="AE164" i="18"/>
  <c r="AB164" i="18"/>
  <c r="H164" i="18"/>
  <c r="D41" i="20"/>
  <c r="D42" i="20" s="1"/>
  <c r="S164" i="18"/>
  <c r="AA126" i="18"/>
  <c r="AC126" i="18" s="1"/>
  <c r="AD126" i="18" s="1"/>
  <c r="Y122" i="18"/>
  <c r="AA58" i="18"/>
  <c r="AC58" i="18" s="1"/>
  <c r="AD58" i="18" s="1"/>
  <c r="AA180" i="18"/>
  <c r="AC180" i="18" s="1"/>
  <c r="AD180" i="18" s="1"/>
  <c r="V164" i="18"/>
  <c r="Y164" i="18"/>
  <c r="AD18" i="18"/>
  <c r="X164" i="18"/>
  <c r="Z164" i="18" s="1"/>
  <c r="AA122" i="18" l="1"/>
  <c r="AC122" i="18" s="1"/>
  <c r="AD122" i="18" s="1"/>
  <c r="O164" i="18"/>
  <c r="O122" i="18"/>
  <c r="Z14" i="18"/>
  <c r="Z13" i="18" s="1"/>
  <c r="AA164" i="18"/>
  <c r="AC164" i="18" s="1"/>
  <c r="AD164" i="18" s="1"/>
  <c r="L16" i="18"/>
  <c r="M16" i="18"/>
  <c r="AA16" i="18"/>
  <c r="Y14" i="18"/>
  <c r="Y13" i="18" s="1"/>
  <c r="AB13" i="18"/>
  <c r="AC16" i="18" l="1"/>
  <c r="M15" i="18"/>
  <c r="L15" i="18"/>
  <c r="AA15" i="18"/>
  <c r="AC15" i="18" s="1"/>
  <c r="AD15" i="18" s="1"/>
  <c r="AD16" i="18" l="1"/>
  <c r="AA13" i="18"/>
  <c r="AC13" i="18" s="1"/>
  <c r="AA14" i="18"/>
  <c r="AC14" i="18" s="1"/>
  <c r="AD14" i="18" s="1"/>
  <c r="AD13" i="18" l="1"/>
  <c r="BF30" i="4" l="1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L21" i="4"/>
  <c r="K23" i="4"/>
  <c r="BA252" i="4"/>
  <c r="BC252" i="4" s="1"/>
  <c r="BD252" i="4" s="1"/>
  <c r="BA251" i="4"/>
  <c r="BC251" i="4" s="1"/>
  <c r="BD251" i="4" s="1"/>
  <c r="BA250" i="4"/>
  <c r="BC250" i="4" s="1"/>
  <c r="BD250" i="4" s="1"/>
  <c r="BE249" i="4"/>
  <c r="BE248" i="4" s="1"/>
  <c r="BB249" i="4"/>
  <c r="AZ249" i="4"/>
  <c r="AY249" i="4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Q249" i="4"/>
  <c r="AQ248" i="4" s="1"/>
  <c r="AP249" i="4"/>
  <c r="AO249" i="4"/>
  <c r="AO248" i="4" s="1"/>
  <c r="AN249" i="4"/>
  <c r="AN248" i="4" s="1"/>
  <c r="AM249" i="4"/>
  <c r="AM248" i="4" s="1"/>
  <c r="AL249" i="4"/>
  <c r="AK249" i="4"/>
  <c r="AK248" i="4" s="1"/>
  <c r="AJ249" i="4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K249" i="4"/>
  <c r="K248" i="4" s="1"/>
  <c r="I249" i="4"/>
  <c r="H249" i="4"/>
  <c r="H248" i="4" s="1"/>
  <c r="G249" i="4"/>
  <c r="G248" i="4" s="1"/>
  <c r="F249" i="4"/>
  <c r="F248" i="4" s="1"/>
  <c r="E249" i="4"/>
  <c r="D249" i="4"/>
  <c r="D248" i="4" s="1"/>
  <c r="BB248" i="4"/>
  <c r="AZ248" i="4"/>
  <c r="AX248" i="4"/>
  <c r="AT248" i="4"/>
  <c r="AR248" i="4"/>
  <c r="AP248" i="4"/>
  <c r="AL248" i="4"/>
  <c r="AJ248" i="4"/>
  <c r="AH248" i="4"/>
  <c r="AD248" i="4"/>
  <c r="AB248" i="4"/>
  <c r="Z248" i="4"/>
  <c r="V248" i="4"/>
  <c r="T248" i="4"/>
  <c r="R248" i="4"/>
  <c r="N248" i="4"/>
  <c r="L248" i="4"/>
  <c r="I248" i="4"/>
  <c r="E248" i="4"/>
  <c r="BA247" i="4"/>
  <c r="BC247" i="4" s="1"/>
  <c r="BD247" i="4" s="1"/>
  <c r="BE246" i="4"/>
  <c r="BB246" i="4"/>
  <c r="BB245" i="4" s="1"/>
  <c r="AZ246" i="4"/>
  <c r="AZ245" i="4" s="1"/>
  <c r="AY246" i="4"/>
  <c r="AY245" i="4" s="1"/>
  <c r="AX246" i="4"/>
  <c r="AX245" i="4" s="1"/>
  <c r="AW246" i="4"/>
  <c r="AV246" i="4"/>
  <c r="AV245" i="4" s="1"/>
  <c r="AU246" i="4"/>
  <c r="AU245" i="4" s="1"/>
  <c r="AT246" i="4"/>
  <c r="AT245" i="4" s="1"/>
  <c r="AS246" i="4"/>
  <c r="AR246" i="4"/>
  <c r="AR245" i="4" s="1"/>
  <c r="AQ246" i="4"/>
  <c r="AQ245" i="4" s="1"/>
  <c r="AP246" i="4"/>
  <c r="AP245" i="4" s="1"/>
  <c r="AO246" i="4"/>
  <c r="AN246" i="4"/>
  <c r="AN245" i="4" s="1"/>
  <c r="AM246" i="4"/>
  <c r="AM245" i="4" s="1"/>
  <c r="AL246" i="4"/>
  <c r="AL245" i="4" s="1"/>
  <c r="AK246" i="4"/>
  <c r="AJ246" i="4"/>
  <c r="AJ245" i="4" s="1"/>
  <c r="AI246" i="4"/>
  <c r="AI245" i="4" s="1"/>
  <c r="AH246" i="4"/>
  <c r="AH245" i="4" s="1"/>
  <c r="AG246" i="4"/>
  <c r="AF246" i="4"/>
  <c r="AF245" i="4" s="1"/>
  <c r="AE246" i="4"/>
  <c r="AE245" i="4" s="1"/>
  <c r="AD246" i="4"/>
  <c r="AD245" i="4" s="1"/>
  <c r="AC246" i="4"/>
  <c r="AB246" i="4"/>
  <c r="AB245" i="4" s="1"/>
  <c r="AA246" i="4"/>
  <c r="AA245" i="4" s="1"/>
  <c r="Z246" i="4"/>
  <c r="Z245" i="4" s="1"/>
  <c r="Y246" i="4"/>
  <c r="X246" i="4"/>
  <c r="X245" i="4" s="1"/>
  <c r="W246" i="4"/>
  <c r="W245" i="4" s="1"/>
  <c r="V246" i="4"/>
  <c r="V245" i="4" s="1"/>
  <c r="U246" i="4"/>
  <c r="T246" i="4"/>
  <c r="T245" i="4" s="1"/>
  <c r="S246" i="4"/>
  <c r="S245" i="4" s="1"/>
  <c r="R246" i="4"/>
  <c r="R245" i="4" s="1"/>
  <c r="Q246" i="4"/>
  <c r="P246" i="4"/>
  <c r="P245" i="4" s="1"/>
  <c r="O246" i="4"/>
  <c r="O245" i="4" s="1"/>
  <c r="N246" i="4"/>
  <c r="N245" i="4" s="1"/>
  <c r="M246" i="4"/>
  <c r="L246" i="4"/>
  <c r="L245" i="4" s="1"/>
  <c r="K246" i="4"/>
  <c r="K245" i="4" s="1"/>
  <c r="I246" i="4"/>
  <c r="I245" i="4" s="1"/>
  <c r="H246" i="4"/>
  <c r="G246" i="4"/>
  <c r="G245" i="4" s="1"/>
  <c r="F246" i="4"/>
  <c r="F245" i="4" s="1"/>
  <c r="E246" i="4"/>
  <c r="E245" i="4" s="1"/>
  <c r="D246" i="4"/>
  <c r="BE245" i="4"/>
  <c r="BA245" i="4"/>
  <c r="BC245" i="4" s="1"/>
  <c r="AW245" i="4"/>
  <c r="AS245" i="4"/>
  <c r="AO245" i="4"/>
  <c r="AK245" i="4"/>
  <c r="AG245" i="4"/>
  <c r="AC245" i="4"/>
  <c r="Y245" i="4"/>
  <c r="U245" i="4"/>
  <c r="Q245" i="4"/>
  <c r="M245" i="4"/>
  <c r="H245" i="4"/>
  <c r="D245" i="4"/>
  <c r="BC244" i="4"/>
  <c r="BD244" i="4" s="1"/>
  <c r="BA244" i="4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C242" i="4"/>
  <c r="BD242" i="4" s="1"/>
  <c r="BA242" i="4"/>
  <c r="BE241" i="4"/>
  <c r="BB241" i="4"/>
  <c r="AZ241" i="4"/>
  <c r="AY241" i="4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T236" i="4" s="1"/>
  <c r="AS239" i="4"/>
  <c r="AR239" i="4"/>
  <c r="AQ239" i="4"/>
  <c r="AP239" i="4"/>
  <c r="AP236" i="4" s="1"/>
  <c r="AO239" i="4"/>
  <c r="AN239" i="4"/>
  <c r="AM239" i="4"/>
  <c r="AL239" i="4"/>
  <c r="AL236" i="4" s="1"/>
  <c r="AK239" i="4"/>
  <c r="AJ239" i="4"/>
  <c r="AI239" i="4"/>
  <c r="AH239" i="4"/>
  <c r="AH236" i="4" s="1"/>
  <c r="AG239" i="4"/>
  <c r="AF239" i="4"/>
  <c r="AE239" i="4"/>
  <c r="AD239" i="4"/>
  <c r="AD236" i="4" s="1"/>
  <c r="AC239" i="4"/>
  <c r="AB239" i="4"/>
  <c r="AA239" i="4"/>
  <c r="Z239" i="4"/>
  <c r="Z236" i="4" s="1"/>
  <c r="Y239" i="4"/>
  <c r="X239" i="4"/>
  <c r="W239" i="4"/>
  <c r="V239" i="4"/>
  <c r="V236" i="4" s="1"/>
  <c r="U239" i="4"/>
  <c r="T239" i="4"/>
  <c r="S239" i="4"/>
  <c r="R239" i="4"/>
  <c r="Q239" i="4"/>
  <c r="P239" i="4"/>
  <c r="O239" i="4"/>
  <c r="N239" i="4"/>
  <c r="N236" i="4" s="1"/>
  <c r="M239" i="4"/>
  <c r="L239" i="4"/>
  <c r="K239" i="4"/>
  <c r="I239" i="4"/>
  <c r="I236" i="4" s="1"/>
  <c r="H239" i="4"/>
  <c r="G239" i="4"/>
  <c r="F239" i="4"/>
  <c r="E239" i="4"/>
  <c r="E236" i="4" s="1"/>
  <c r="D239" i="4"/>
  <c r="BA238" i="4"/>
  <c r="BC238" i="4" s="1"/>
  <c r="BD238" i="4" s="1"/>
  <c r="B238" i="4"/>
  <c r="BE237" i="4"/>
  <c r="BE236" i="4" s="1"/>
  <c r="BB237" i="4"/>
  <c r="AZ237" i="4"/>
  <c r="AY237" i="4"/>
  <c r="BA237" i="4" s="1"/>
  <c r="BC237" i="4" s="1"/>
  <c r="AX237" i="4"/>
  <c r="AW237" i="4"/>
  <c r="AV237" i="4"/>
  <c r="AV236" i="4" s="1"/>
  <c r="AU237" i="4"/>
  <c r="AT237" i="4"/>
  <c r="AS237" i="4"/>
  <c r="AR237" i="4"/>
  <c r="AR236" i="4" s="1"/>
  <c r="AQ237" i="4"/>
  <c r="AP237" i="4"/>
  <c r="AO237" i="4"/>
  <c r="AN237" i="4"/>
  <c r="AM237" i="4"/>
  <c r="AL237" i="4"/>
  <c r="AK237" i="4"/>
  <c r="AJ237" i="4"/>
  <c r="AJ236" i="4" s="1"/>
  <c r="AI237" i="4"/>
  <c r="AH237" i="4"/>
  <c r="AG237" i="4"/>
  <c r="AF237" i="4"/>
  <c r="AE237" i="4"/>
  <c r="AD237" i="4"/>
  <c r="AC237" i="4"/>
  <c r="AB237" i="4"/>
  <c r="AA237" i="4"/>
  <c r="Z237" i="4"/>
  <c r="Y237" i="4"/>
  <c r="X237" i="4"/>
  <c r="X236" i="4" s="1"/>
  <c r="W237" i="4"/>
  <c r="V237" i="4"/>
  <c r="U237" i="4"/>
  <c r="T237" i="4"/>
  <c r="S237" i="4"/>
  <c r="R237" i="4"/>
  <c r="Q237" i="4"/>
  <c r="P237" i="4"/>
  <c r="P236" i="4" s="1"/>
  <c r="O237" i="4"/>
  <c r="N237" i="4"/>
  <c r="M237" i="4"/>
  <c r="L237" i="4"/>
  <c r="L236" i="4" s="1"/>
  <c r="K237" i="4"/>
  <c r="I237" i="4"/>
  <c r="H237" i="4"/>
  <c r="G237" i="4"/>
  <c r="F237" i="4"/>
  <c r="E237" i="4"/>
  <c r="D237" i="4"/>
  <c r="AZ236" i="4"/>
  <c r="AX236" i="4"/>
  <c r="AN236" i="4"/>
  <c r="AF236" i="4"/>
  <c r="AB236" i="4"/>
  <c r="T236" i="4"/>
  <c r="R236" i="4"/>
  <c r="G236" i="4"/>
  <c r="BA235" i="4"/>
  <c r="BC235" i="4" s="1"/>
  <c r="BD235" i="4" s="1"/>
  <c r="B235" i="4"/>
  <c r="BE234" i="4"/>
  <c r="BE233" i="4" s="1"/>
  <c r="BB234" i="4"/>
  <c r="AZ234" i="4"/>
  <c r="AY234" i="4"/>
  <c r="AX234" i="4"/>
  <c r="AW234" i="4"/>
  <c r="AW233" i="4" s="1"/>
  <c r="AV234" i="4"/>
  <c r="AV233" i="4" s="1"/>
  <c r="AU234" i="4"/>
  <c r="AU233" i="4" s="1"/>
  <c r="AT234" i="4"/>
  <c r="AS234" i="4"/>
  <c r="AS233" i="4" s="1"/>
  <c r="AR234" i="4"/>
  <c r="AQ234" i="4"/>
  <c r="AQ233" i="4" s="1"/>
  <c r="AP234" i="4"/>
  <c r="AO234" i="4"/>
  <c r="AO233" i="4" s="1"/>
  <c r="AN234" i="4"/>
  <c r="AN233" i="4" s="1"/>
  <c r="AM234" i="4"/>
  <c r="AM233" i="4" s="1"/>
  <c r="AL234" i="4"/>
  <c r="AK234" i="4"/>
  <c r="AK233" i="4" s="1"/>
  <c r="AJ234" i="4"/>
  <c r="AI234" i="4"/>
  <c r="AI233" i="4" s="1"/>
  <c r="AH234" i="4"/>
  <c r="AG234" i="4"/>
  <c r="AG233" i="4" s="1"/>
  <c r="AF234" i="4"/>
  <c r="AF233" i="4" s="1"/>
  <c r="AE234" i="4"/>
  <c r="AE233" i="4" s="1"/>
  <c r="AD234" i="4"/>
  <c r="AC234" i="4"/>
  <c r="AC233" i="4" s="1"/>
  <c r="AB234" i="4"/>
  <c r="AA234" i="4"/>
  <c r="AA233" i="4" s="1"/>
  <c r="Z234" i="4"/>
  <c r="Y234" i="4"/>
  <c r="Y233" i="4" s="1"/>
  <c r="X234" i="4"/>
  <c r="X233" i="4" s="1"/>
  <c r="W234" i="4"/>
  <c r="W233" i="4" s="1"/>
  <c r="V234" i="4"/>
  <c r="U234" i="4"/>
  <c r="T234" i="4"/>
  <c r="T233" i="4" s="1"/>
  <c r="S234" i="4"/>
  <c r="S233" i="4" s="1"/>
  <c r="R234" i="4"/>
  <c r="Q234" i="4"/>
  <c r="Q233" i="4" s="1"/>
  <c r="P234" i="4"/>
  <c r="O234" i="4"/>
  <c r="O233" i="4" s="1"/>
  <c r="N234" i="4"/>
  <c r="M234" i="4"/>
  <c r="M233" i="4" s="1"/>
  <c r="L234" i="4"/>
  <c r="L233" i="4" s="1"/>
  <c r="K234" i="4"/>
  <c r="K233" i="4" s="1"/>
  <c r="I234" i="4"/>
  <c r="H234" i="4"/>
  <c r="H233" i="4" s="1"/>
  <c r="G234" i="4"/>
  <c r="F234" i="4"/>
  <c r="F233" i="4" s="1"/>
  <c r="E234" i="4"/>
  <c r="D234" i="4"/>
  <c r="D233" i="4" s="1"/>
  <c r="BB233" i="4"/>
  <c r="AZ233" i="4"/>
  <c r="AX233" i="4"/>
  <c r="AT233" i="4"/>
  <c r="AR233" i="4"/>
  <c r="AP233" i="4"/>
  <c r="AL233" i="4"/>
  <c r="AJ233" i="4"/>
  <c r="AH233" i="4"/>
  <c r="AD233" i="4"/>
  <c r="AB233" i="4"/>
  <c r="Z233" i="4"/>
  <c r="V233" i="4"/>
  <c r="U233" i="4"/>
  <c r="R233" i="4"/>
  <c r="P233" i="4"/>
  <c r="N233" i="4"/>
  <c r="I233" i="4"/>
  <c r="G233" i="4"/>
  <c r="E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U224" i="4" s="1"/>
  <c r="AT231" i="4"/>
  <c r="AS231" i="4"/>
  <c r="AR231" i="4"/>
  <c r="AQ231" i="4"/>
  <c r="AQ224" i="4" s="1"/>
  <c r="AP231" i="4"/>
  <c r="AO231" i="4"/>
  <c r="AN231" i="4"/>
  <c r="AM231" i="4"/>
  <c r="AM224" i="4" s="1"/>
  <c r="AL231" i="4"/>
  <c r="AK231" i="4"/>
  <c r="AJ231" i="4"/>
  <c r="AI231" i="4"/>
  <c r="AH231" i="4"/>
  <c r="AG231" i="4"/>
  <c r="AF231" i="4"/>
  <c r="AE231" i="4"/>
  <c r="AE224" i="4" s="1"/>
  <c r="AD231" i="4"/>
  <c r="AC231" i="4"/>
  <c r="AB231" i="4"/>
  <c r="AA231" i="4"/>
  <c r="AA224" i="4" s="1"/>
  <c r="Z231" i="4"/>
  <c r="Y231" i="4"/>
  <c r="X231" i="4"/>
  <c r="W231" i="4"/>
  <c r="W224" i="4" s="1"/>
  <c r="V231" i="4"/>
  <c r="U231" i="4"/>
  <c r="T231" i="4"/>
  <c r="S231" i="4"/>
  <c r="S224" i="4" s="1"/>
  <c r="R231" i="4"/>
  <c r="Q231" i="4"/>
  <c r="P231" i="4"/>
  <c r="O231" i="4"/>
  <c r="O224" i="4" s="1"/>
  <c r="N231" i="4"/>
  <c r="M231" i="4"/>
  <c r="L231" i="4"/>
  <c r="K231" i="4"/>
  <c r="K224" i="4" s="1"/>
  <c r="I231" i="4"/>
  <c r="H231" i="4"/>
  <c r="G231" i="4"/>
  <c r="F231" i="4"/>
  <c r="F224" i="4" s="1"/>
  <c r="E231" i="4"/>
  <c r="D231" i="4"/>
  <c r="BA230" i="4"/>
  <c r="BC230" i="4" s="1"/>
  <c r="BD230" i="4" s="1"/>
  <c r="BE229" i="4"/>
  <c r="BB229" i="4"/>
  <c r="AZ229" i="4"/>
  <c r="BA229" i="4" s="1"/>
  <c r="BC229" i="4" s="1"/>
  <c r="AY229" i="4"/>
  <c r="AX229" i="4"/>
  <c r="BD229" i="4" s="1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BA227" i="4" s="1"/>
  <c r="BC227" i="4" s="1"/>
  <c r="BD227" i="4" s="1"/>
  <c r="AY227" i="4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BA225" i="4" s="1"/>
  <c r="BC225" i="4" s="1"/>
  <c r="BD225" i="4" s="1"/>
  <c r="AY225" i="4"/>
  <c r="AX225" i="4"/>
  <c r="AW225" i="4"/>
  <c r="AW224" i="4" s="1"/>
  <c r="AV225" i="4"/>
  <c r="AU225" i="4"/>
  <c r="AT225" i="4"/>
  <c r="AT224" i="4" s="1"/>
  <c r="AS225" i="4"/>
  <c r="AS224" i="4" s="1"/>
  <c r="AR225" i="4"/>
  <c r="AQ225" i="4"/>
  <c r="AP225" i="4"/>
  <c r="AP224" i="4" s="1"/>
  <c r="AO225" i="4"/>
  <c r="AO224" i="4" s="1"/>
  <c r="AN225" i="4"/>
  <c r="AM225" i="4"/>
  <c r="AL225" i="4"/>
  <c r="AK225" i="4"/>
  <c r="AK224" i="4" s="1"/>
  <c r="AJ225" i="4"/>
  <c r="AI225" i="4"/>
  <c r="AH225" i="4"/>
  <c r="AH224" i="4" s="1"/>
  <c r="AG225" i="4"/>
  <c r="AG224" i="4" s="1"/>
  <c r="AF225" i="4"/>
  <c r="AE225" i="4"/>
  <c r="AD225" i="4"/>
  <c r="AD224" i="4" s="1"/>
  <c r="AC225" i="4"/>
  <c r="AC224" i="4" s="1"/>
  <c r="AB225" i="4"/>
  <c r="AA225" i="4"/>
  <c r="Z225" i="4"/>
  <c r="Y225" i="4"/>
  <c r="Y224" i="4" s="1"/>
  <c r="X225" i="4"/>
  <c r="W225" i="4"/>
  <c r="V225" i="4"/>
  <c r="U225" i="4"/>
  <c r="U224" i="4" s="1"/>
  <c r="T225" i="4"/>
  <c r="S225" i="4"/>
  <c r="R225" i="4"/>
  <c r="Q225" i="4"/>
  <c r="Q224" i="4" s="1"/>
  <c r="P225" i="4"/>
  <c r="O225" i="4"/>
  <c r="N225" i="4"/>
  <c r="N224" i="4" s="1"/>
  <c r="M225" i="4"/>
  <c r="M224" i="4" s="1"/>
  <c r="L225" i="4"/>
  <c r="K225" i="4"/>
  <c r="I225" i="4"/>
  <c r="H225" i="4"/>
  <c r="H224" i="4" s="1"/>
  <c r="G225" i="4"/>
  <c r="F225" i="4"/>
  <c r="E225" i="4"/>
  <c r="E224" i="4" s="1"/>
  <c r="D225" i="4"/>
  <c r="D224" i="4" s="1"/>
  <c r="BB224" i="4"/>
  <c r="AX224" i="4"/>
  <c r="AL224" i="4"/>
  <c r="AI224" i="4"/>
  <c r="Z224" i="4"/>
  <c r="V224" i="4"/>
  <c r="R224" i="4"/>
  <c r="I224" i="4"/>
  <c r="BA223" i="4"/>
  <c r="BC223" i="4" s="1"/>
  <c r="BD223" i="4" s="1"/>
  <c r="BA222" i="4"/>
  <c r="BC222" i="4" s="1"/>
  <c r="BD222" i="4" s="1"/>
  <c r="BC221" i="4"/>
  <c r="BD221" i="4" s="1"/>
  <c r="BA221" i="4"/>
  <c r="BA220" i="4"/>
  <c r="BC220" i="4" s="1"/>
  <c r="BD220" i="4" s="1"/>
  <c r="BA219" i="4"/>
  <c r="BC219" i="4" s="1"/>
  <c r="BD219" i="4" s="1"/>
  <c r="BE218" i="4"/>
  <c r="BB218" i="4"/>
  <c r="AZ218" i="4"/>
  <c r="AY218" i="4"/>
  <c r="BA218" i="4" s="1"/>
  <c r="BC218" i="4" s="1"/>
  <c r="AX218" i="4"/>
  <c r="AX209" i="4" s="1"/>
  <c r="AW218" i="4"/>
  <c r="AV218" i="4"/>
  <c r="AU218" i="4"/>
  <c r="AT218" i="4"/>
  <c r="AT209" i="4" s="1"/>
  <c r="AS218" i="4"/>
  <c r="AR218" i="4"/>
  <c r="AQ218" i="4"/>
  <c r="AP218" i="4"/>
  <c r="AP209" i="4" s="1"/>
  <c r="AO218" i="4"/>
  <c r="AN218" i="4"/>
  <c r="AM218" i="4"/>
  <c r="AL218" i="4"/>
  <c r="AL209" i="4" s="1"/>
  <c r="AK218" i="4"/>
  <c r="AJ218" i="4"/>
  <c r="AI218" i="4"/>
  <c r="AH218" i="4"/>
  <c r="AH209" i="4" s="1"/>
  <c r="AG218" i="4"/>
  <c r="AF218" i="4"/>
  <c r="AE218" i="4"/>
  <c r="AD218" i="4"/>
  <c r="AD209" i="4" s="1"/>
  <c r="AC218" i="4"/>
  <c r="AB218" i="4"/>
  <c r="AA218" i="4"/>
  <c r="Z218" i="4"/>
  <c r="Z209" i="4" s="1"/>
  <c r="Y218" i="4"/>
  <c r="X218" i="4"/>
  <c r="W218" i="4"/>
  <c r="V218" i="4"/>
  <c r="V209" i="4" s="1"/>
  <c r="U218" i="4"/>
  <c r="T218" i="4"/>
  <c r="S218" i="4"/>
  <c r="R218" i="4"/>
  <c r="R209" i="4" s="1"/>
  <c r="Q218" i="4"/>
  <c r="P218" i="4"/>
  <c r="O218" i="4"/>
  <c r="N218" i="4"/>
  <c r="N209" i="4" s="1"/>
  <c r="M218" i="4"/>
  <c r="L218" i="4"/>
  <c r="K218" i="4"/>
  <c r="I218" i="4"/>
  <c r="I209" i="4" s="1"/>
  <c r="H218" i="4"/>
  <c r="G218" i="4"/>
  <c r="F218" i="4"/>
  <c r="E218" i="4"/>
  <c r="E209" i="4" s="1"/>
  <c r="D218" i="4"/>
  <c r="BA217" i="4"/>
  <c r="BC217" i="4" s="1"/>
  <c r="BD217" i="4" s="1"/>
  <c r="BD216" i="4"/>
  <c r="BA216" i="4"/>
  <c r="BC216" i="4" s="1"/>
  <c r="BA215" i="4"/>
  <c r="BC215" i="4" s="1"/>
  <c r="BD215" i="4" s="1"/>
  <c r="BE214" i="4"/>
  <c r="BB214" i="4"/>
  <c r="AZ214" i="4"/>
  <c r="AY214" i="4"/>
  <c r="BA214" i="4" s="1"/>
  <c r="BC214" i="4" s="1"/>
  <c r="BD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V209" i="4" s="1"/>
  <c r="AU210" i="4"/>
  <c r="AU209" i="4" s="1"/>
  <c r="AT210" i="4"/>
  <c r="AS210" i="4"/>
  <c r="AR210" i="4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S210" i="4"/>
  <c r="S209" i="4" s="1"/>
  <c r="R210" i="4"/>
  <c r="Q210" i="4"/>
  <c r="P210" i="4"/>
  <c r="P209" i="4" s="1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BB209" i="4"/>
  <c r="AZ209" i="4"/>
  <c r="AR209" i="4"/>
  <c r="AJ209" i="4"/>
  <c r="AB209" i="4"/>
  <c r="T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BA204" i="4"/>
  <c r="BC204" i="4" s="1"/>
  <c r="BD204" i="4" s="1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E188" i="4" s="1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BA197" i="4" s="1"/>
  <c r="BC197" i="4" s="1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A193" i="4"/>
  <c r="BC193" i="4" s="1"/>
  <c r="BD193" i="4" s="1"/>
  <c r="BE192" i="4"/>
  <c r="BB192" i="4"/>
  <c r="AZ192" i="4"/>
  <c r="AY192" i="4"/>
  <c r="AX192" i="4"/>
  <c r="AW192" i="4"/>
  <c r="AV192" i="4"/>
  <c r="AU192" i="4"/>
  <c r="AU188" i="4" s="1"/>
  <c r="AT192" i="4"/>
  <c r="AS192" i="4"/>
  <c r="AR192" i="4"/>
  <c r="AQ192" i="4"/>
  <c r="AQ188" i="4" s="1"/>
  <c r="AP192" i="4"/>
  <c r="AO192" i="4"/>
  <c r="AN192" i="4"/>
  <c r="AM192" i="4"/>
  <c r="AM188" i="4" s="1"/>
  <c r="AL192" i="4"/>
  <c r="AK192" i="4"/>
  <c r="AJ192" i="4"/>
  <c r="AI192" i="4"/>
  <c r="AI188" i="4" s="1"/>
  <c r="AH192" i="4"/>
  <c r="AG192" i="4"/>
  <c r="AF192" i="4"/>
  <c r="AE192" i="4"/>
  <c r="AE188" i="4" s="1"/>
  <c r="AD192" i="4"/>
  <c r="AC192" i="4"/>
  <c r="AB192" i="4"/>
  <c r="AA192" i="4"/>
  <c r="AA188" i="4" s="1"/>
  <c r="Z192" i="4"/>
  <c r="Y192" i="4"/>
  <c r="X192" i="4"/>
  <c r="W192" i="4"/>
  <c r="W188" i="4" s="1"/>
  <c r="V192" i="4"/>
  <c r="U192" i="4"/>
  <c r="T192" i="4"/>
  <c r="S192" i="4"/>
  <c r="S188" i="4" s="1"/>
  <c r="R192" i="4"/>
  <c r="Q192" i="4"/>
  <c r="P192" i="4"/>
  <c r="O192" i="4"/>
  <c r="O188" i="4" s="1"/>
  <c r="N192" i="4"/>
  <c r="M192" i="4"/>
  <c r="L192" i="4"/>
  <c r="K192" i="4"/>
  <c r="K188" i="4" s="1"/>
  <c r="I192" i="4"/>
  <c r="H192" i="4"/>
  <c r="G192" i="4"/>
  <c r="F192" i="4"/>
  <c r="F188" i="4" s="1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W189" i="4"/>
  <c r="AV189" i="4"/>
  <c r="AU189" i="4"/>
  <c r="AT189" i="4"/>
  <c r="AS189" i="4"/>
  <c r="AS188" i="4" s="1"/>
  <c r="AR189" i="4"/>
  <c r="AQ189" i="4"/>
  <c r="AP189" i="4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AC188" i="4" s="1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I189" i="4"/>
  <c r="H189" i="4"/>
  <c r="G189" i="4"/>
  <c r="F189" i="4"/>
  <c r="E189" i="4"/>
  <c r="D189" i="4"/>
  <c r="BC187" i="4"/>
  <c r="BD187" i="4" s="1"/>
  <c r="BA187" i="4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BA183" i="4"/>
  <c r="BC183" i="4" s="1"/>
  <c r="AZ183" i="4"/>
  <c r="AY183" i="4"/>
  <c r="AX183" i="4"/>
  <c r="BD183" i="4" s="1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E170" i="4" s="1"/>
  <c r="BE166" i="4" s="1"/>
  <c r="BB173" i="4"/>
  <c r="BB170" i="4" s="1"/>
  <c r="AZ173" i="4"/>
  <c r="AZ170" i="4" s="1"/>
  <c r="AY173" i="4"/>
  <c r="BA173" i="4" s="1"/>
  <c r="AX173" i="4"/>
  <c r="AX170" i="4" s="1"/>
  <c r="AW173" i="4"/>
  <c r="AW170" i="4" s="1"/>
  <c r="AW166" i="4" s="1"/>
  <c r="AV173" i="4"/>
  <c r="AV170" i="4" s="1"/>
  <c r="AU173" i="4"/>
  <c r="AU170" i="4" s="1"/>
  <c r="AT173" i="4"/>
  <c r="AT170" i="4" s="1"/>
  <c r="AT166" i="4" s="1"/>
  <c r="AS173" i="4"/>
  <c r="AS170" i="4" s="1"/>
  <c r="AS166" i="4" s="1"/>
  <c r="AR173" i="4"/>
  <c r="AR170" i="4" s="1"/>
  <c r="AQ173" i="4"/>
  <c r="AP173" i="4"/>
  <c r="AP170" i="4" s="1"/>
  <c r="AO173" i="4"/>
  <c r="AN173" i="4"/>
  <c r="AN170" i="4" s="1"/>
  <c r="AM173" i="4"/>
  <c r="AM170" i="4" s="1"/>
  <c r="AL173" i="4"/>
  <c r="AL170" i="4" s="1"/>
  <c r="AK173" i="4"/>
  <c r="AK170" i="4" s="1"/>
  <c r="AJ173" i="4"/>
  <c r="AJ170" i="4" s="1"/>
  <c r="AI173" i="4"/>
  <c r="AH173" i="4"/>
  <c r="AH170" i="4" s="1"/>
  <c r="AG173" i="4"/>
  <c r="AG170" i="4" s="1"/>
  <c r="AG166" i="4" s="1"/>
  <c r="AF173" i="4"/>
  <c r="AF170" i="4" s="1"/>
  <c r="AE173" i="4"/>
  <c r="AE170" i="4" s="1"/>
  <c r="AD173" i="4"/>
  <c r="AD170" i="4" s="1"/>
  <c r="AD166" i="4" s="1"/>
  <c r="AC173" i="4"/>
  <c r="AC170" i="4" s="1"/>
  <c r="AC166" i="4" s="1"/>
  <c r="AB173" i="4"/>
  <c r="AB170" i="4" s="1"/>
  <c r="AA173" i="4"/>
  <c r="Z173" i="4"/>
  <c r="Z170" i="4" s="1"/>
  <c r="Y173" i="4"/>
  <c r="Y170" i="4" s="1"/>
  <c r="Y166" i="4" s="1"/>
  <c r="X173" i="4"/>
  <c r="X170" i="4" s="1"/>
  <c r="W173" i="4"/>
  <c r="W170" i="4" s="1"/>
  <c r="V173" i="4"/>
  <c r="V170" i="4" s="1"/>
  <c r="V166" i="4" s="1"/>
  <c r="U173" i="4"/>
  <c r="U170" i="4" s="1"/>
  <c r="T173" i="4"/>
  <c r="T170" i="4" s="1"/>
  <c r="S173" i="4"/>
  <c r="R173" i="4"/>
  <c r="R170" i="4" s="1"/>
  <c r="Q173" i="4"/>
  <c r="Q170" i="4" s="1"/>
  <c r="Q166" i="4" s="1"/>
  <c r="P173" i="4"/>
  <c r="P170" i="4" s="1"/>
  <c r="O173" i="4"/>
  <c r="O170" i="4" s="1"/>
  <c r="N173" i="4"/>
  <c r="M173" i="4"/>
  <c r="L173" i="4"/>
  <c r="L170" i="4" s="1"/>
  <c r="K173" i="4"/>
  <c r="K170" i="4" s="1"/>
  <c r="I173" i="4"/>
  <c r="I170" i="4" s="1"/>
  <c r="H173" i="4"/>
  <c r="H170" i="4" s="1"/>
  <c r="H166" i="4" s="1"/>
  <c r="G173" i="4"/>
  <c r="G170" i="4" s="1"/>
  <c r="F173" i="4"/>
  <c r="F170" i="4" s="1"/>
  <c r="E173" i="4"/>
  <c r="E170" i="4" s="1"/>
  <c r="E166" i="4" s="1"/>
  <c r="D173" i="4"/>
  <c r="D170" i="4" s="1"/>
  <c r="D166" i="4" s="1"/>
  <c r="BA172" i="4"/>
  <c r="BC172" i="4" s="1"/>
  <c r="BD172" i="4" s="1"/>
  <c r="BA171" i="4"/>
  <c r="BC171" i="4" s="1"/>
  <c r="BD171" i="4" s="1"/>
  <c r="AY170" i="4"/>
  <c r="AQ170" i="4"/>
  <c r="AQ166" i="4" s="1"/>
  <c r="AO170" i="4"/>
  <c r="AO166" i="4" s="1"/>
  <c r="AI170" i="4"/>
  <c r="AA170" i="4"/>
  <c r="AA166" i="4" s="1"/>
  <c r="S170" i="4"/>
  <c r="S166" i="4" s="1"/>
  <c r="N170" i="4"/>
  <c r="N166" i="4" s="1"/>
  <c r="M170" i="4"/>
  <c r="M166" i="4" s="1"/>
  <c r="BA169" i="4"/>
  <c r="BC169" i="4" s="1"/>
  <c r="BD169" i="4" s="1"/>
  <c r="BD168" i="4"/>
  <c r="BA168" i="4"/>
  <c r="BC168" i="4" s="1"/>
  <c r="BE167" i="4"/>
  <c r="BB167" i="4"/>
  <c r="AZ167" i="4"/>
  <c r="AY167" i="4"/>
  <c r="AX167" i="4"/>
  <c r="AW167" i="4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K167" i="4"/>
  <c r="AJ167" i="4"/>
  <c r="AJ166" i="4" s="1"/>
  <c r="AI167" i="4"/>
  <c r="AH167" i="4"/>
  <c r="AG167" i="4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D167" i="4"/>
  <c r="BB166" i="4"/>
  <c r="AL166" i="4"/>
  <c r="BA165" i="4"/>
  <c r="BC165" i="4" s="1"/>
  <c r="BD165" i="4" s="1"/>
  <c r="BA164" i="4"/>
  <c r="BC164" i="4" s="1"/>
  <c r="BD164" i="4" s="1"/>
  <c r="BA163" i="4"/>
  <c r="BC163" i="4" s="1"/>
  <c r="BD163" i="4" s="1"/>
  <c r="BC162" i="4"/>
  <c r="BD162" i="4" s="1"/>
  <c r="BA162" i="4"/>
  <c r="BA161" i="4"/>
  <c r="BC161" i="4" s="1"/>
  <c r="BD161" i="4" s="1"/>
  <c r="BD160" i="4"/>
  <c r="BA160" i="4"/>
  <c r="BC160" i="4" s="1"/>
  <c r="BE159" i="4"/>
  <c r="BB159" i="4"/>
  <c r="AZ159" i="4"/>
  <c r="BA159" i="4" s="1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C143" i="4" s="1"/>
  <c r="AB159" i="4"/>
  <c r="AA159" i="4"/>
  <c r="Z159" i="4"/>
  <c r="Y159" i="4"/>
  <c r="X159" i="4"/>
  <c r="W159" i="4"/>
  <c r="V159" i="4"/>
  <c r="U159" i="4"/>
  <c r="U143" i="4" s="1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D143" i="4" s="1"/>
  <c r="BD158" i="4"/>
  <c r="BA158" i="4"/>
  <c r="BC158" i="4" s="1"/>
  <c r="BA157" i="4"/>
  <c r="BC157" i="4" s="1"/>
  <c r="BD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E143" i="4" s="1"/>
  <c r="BB147" i="4"/>
  <c r="AZ147" i="4"/>
  <c r="AY147" i="4"/>
  <c r="AX147" i="4"/>
  <c r="AW147" i="4"/>
  <c r="AV147" i="4"/>
  <c r="AU147" i="4"/>
  <c r="AU143" i="4" s="1"/>
  <c r="AT147" i="4"/>
  <c r="AS147" i="4"/>
  <c r="AR147" i="4"/>
  <c r="AQ147" i="4"/>
  <c r="AQ143" i="4" s="1"/>
  <c r="AP147" i="4"/>
  <c r="AO147" i="4"/>
  <c r="AN147" i="4"/>
  <c r="AM147" i="4"/>
  <c r="AM143" i="4" s="1"/>
  <c r="AL147" i="4"/>
  <c r="AK147" i="4"/>
  <c r="AJ147" i="4"/>
  <c r="AI147" i="4"/>
  <c r="AI143" i="4" s="1"/>
  <c r="AH147" i="4"/>
  <c r="AG147" i="4"/>
  <c r="AF147" i="4"/>
  <c r="AE147" i="4"/>
  <c r="AE143" i="4" s="1"/>
  <c r="AD147" i="4"/>
  <c r="AC147" i="4"/>
  <c r="AB147" i="4"/>
  <c r="AA147" i="4"/>
  <c r="AA143" i="4" s="1"/>
  <c r="Z147" i="4"/>
  <c r="Y147" i="4"/>
  <c r="X147" i="4"/>
  <c r="W147" i="4"/>
  <c r="W143" i="4" s="1"/>
  <c r="V147" i="4"/>
  <c r="U147" i="4"/>
  <c r="T147" i="4"/>
  <c r="S147" i="4"/>
  <c r="S143" i="4" s="1"/>
  <c r="R147" i="4"/>
  <c r="Q147" i="4"/>
  <c r="P147" i="4"/>
  <c r="O147" i="4"/>
  <c r="O143" i="4" s="1"/>
  <c r="N147" i="4"/>
  <c r="M147" i="4"/>
  <c r="L147" i="4"/>
  <c r="K147" i="4"/>
  <c r="K143" i="4" s="1"/>
  <c r="I147" i="4"/>
  <c r="H147" i="4"/>
  <c r="G147" i="4"/>
  <c r="F147" i="4"/>
  <c r="F143" i="4" s="1"/>
  <c r="E147" i="4"/>
  <c r="D147" i="4"/>
  <c r="BA146" i="4"/>
  <c r="BC146" i="4" s="1"/>
  <c r="BD146" i="4" s="1"/>
  <c r="BA145" i="4"/>
  <c r="BC145" i="4" s="1"/>
  <c r="BD145" i="4" s="1"/>
  <c r="BE144" i="4"/>
  <c r="BB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AK143" i="4"/>
  <c r="BC142" i="4"/>
  <c r="BD142" i="4" s="1"/>
  <c r="BA142" i="4"/>
  <c r="BA141" i="4"/>
  <c r="BC141" i="4" s="1"/>
  <c r="BD141" i="4" s="1"/>
  <c r="BE140" i="4"/>
  <c r="BB140" i="4"/>
  <c r="AZ140" i="4"/>
  <c r="AY140" i="4"/>
  <c r="AX140" i="4"/>
  <c r="AW140" i="4"/>
  <c r="AV140" i="4"/>
  <c r="AV136" i="4" s="1"/>
  <c r="AU140" i="4"/>
  <c r="AT140" i="4"/>
  <c r="AS140" i="4"/>
  <c r="AR140" i="4"/>
  <c r="AQ140" i="4"/>
  <c r="AP140" i="4"/>
  <c r="AO140" i="4"/>
  <c r="AN140" i="4"/>
  <c r="AN136" i="4" s="1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B136" i="4" s="1"/>
  <c r="AA140" i="4"/>
  <c r="Z140" i="4"/>
  <c r="Y140" i="4"/>
  <c r="X140" i="4"/>
  <c r="X136" i="4" s="1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G136" i="4" s="1"/>
  <c r="F140" i="4"/>
  <c r="E140" i="4"/>
  <c r="D140" i="4"/>
  <c r="BA139" i="4"/>
  <c r="BC139" i="4" s="1"/>
  <c r="BD139" i="4" s="1"/>
  <c r="BA138" i="4"/>
  <c r="BC138" i="4" s="1"/>
  <c r="BD138" i="4" s="1"/>
  <c r="BE137" i="4"/>
  <c r="BE136" i="4" s="1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R136" i="4"/>
  <c r="AJ136" i="4"/>
  <c r="AF136" i="4"/>
  <c r="T136" i="4"/>
  <c r="P136" i="4"/>
  <c r="L136" i="4"/>
  <c r="BA135" i="4"/>
  <c r="BC135" i="4" s="1"/>
  <c r="BD135" i="4" s="1"/>
  <c r="BC134" i="4"/>
  <c r="BD134" i="4" s="1"/>
  <c r="BA134" i="4"/>
  <c r="BA133" i="4"/>
  <c r="BC133" i="4" s="1"/>
  <c r="BD133" i="4" s="1"/>
  <c r="BE132" i="4"/>
  <c r="BB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BA129" i="4" s="1"/>
  <c r="BC129" i="4" s="1"/>
  <c r="BD129" i="4" s="1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W125" i="4" s="1"/>
  <c r="AV126" i="4"/>
  <c r="AU126" i="4"/>
  <c r="AT126" i="4"/>
  <c r="AS126" i="4"/>
  <c r="AR126" i="4"/>
  <c r="AQ126" i="4"/>
  <c r="AP126" i="4"/>
  <c r="AO126" i="4"/>
  <c r="AO125" i="4" s="1"/>
  <c r="AN126" i="4"/>
  <c r="AM126" i="4"/>
  <c r="AL126" i="4"/>
  <c r="AK126" i="4"/>
  <c r="AK125" i="4" s="1"/>
  <c r="AJ126" i="4"/>
  <c r="AI126" i="4"/>
  <c r="AH126" i="4"/>
  <c r="AG126" i="4"/>
  <c r="AG125" i="4" s="1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U125" i="4" s="1"/>
  <c r="T126" i="4"/>
  <c r="S126" i="4"/>
  <c r="R126" i="4"/>
  <c r="Q126" i="4"/>
  <c r="Q125" i="4" s="1"/>
  <c r="P126" i="4"/>
  <c r="O126" i="4"/>
  <c r="N126" i="4"/>
  <c r="M126" i="4"/>
  <c r="L126" i="4"/>
  <c r="K126" i="4"/>
  <c r="I126" i="4"/>
  <c r="H126" i="4"/>
  <c r="H125" i="4" s="1"/>
  <c r="G126" i="4"/>
  <c r="F126" i="4"/>
  <c r="E126" i="4"/>
  <c r="D126" i="4"/>
  <c r="D125" i="4" s="1"/>
  <c r="Y125" i="4"/>
  <c r="BC124" i="4"/>
  <c r="BD124" i="4" s="1"/>
  <c r="BA124" i="4"/>
  <c r="BE123" i="4"/>
  <c r="BB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C122" i="4"/>
  <c r="BD122" i="4" s="1"/>
  <c r="BA122" i="4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C116" i="4"/>
  <c r="BD116" i="4" s="1"/>
  <c r="BA116" i="4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E102" i="4" s="1"/>
  <c r="BB108" i="4"/>
  <c r="AZ108" i="4"/>
  <c r="AY108" i="4"/>
  <c r="AX108" i="4"/>
  <c r="AX102" i="4" s="1"/>
  <c r="AW108" i="4"/>
  <c r="AV108" i="4"/>
  <c r="AU108" i="4"/>
  <c r="AT108" i="4"/>
  <c r="AS108" i="4"/>
  <c r="AR108" i="4"/>
  <c r="AQ108" i="4"/>
  <c r="AP108" i="4"/>
  <c r="AP102" i="4" s="1"/>
  <c r="AO108" i="4"/>
  <c r="AN108" i="4"/>
  <c r="AM108" i="4"/>
  <c r="AL108" i="4"/>
  <c r="AL102" i="4" s="1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BB102" i="4" s="1"/>
  <c r="AZ103" i="4"/>
  <c r="AY103" i="4"/>
  <c r="BA103" i="4" s="1"/>
  <c r="BC103" i="4" s="1"/>
  <c r="AX103" i="4"/>
  <c r="AW103" i="4"/>
  <c r="AV103" i="4"/>
  <c r="AV102" i="4" s="1"/>
  <c r="AU103" i="4"/>
  <c r="AU102" i="4" s="1"/>
  <c r="AT103" i="4"/>
  <c r="AS103" i="4"/>
  <c r="AR103" i="4"/>
  <c r="AR102" i="4" s="1"/>
  <c r="AQ103" i="4"/>
  <c r="AQ102" i="4" s="1"/>
  <c r="AP103" i="4"/>
  <c r="AO103" i="4"/>
  <c r="AN103" i="4"/>
  <c r="AM103" i="4"/>
  <c r="AM102" i="4" s="1"/>
  <c r="AL103" i="4"/>
  <c r="AK103" i="4"/>
  <c r="AK102" i="4" s="1"/>
  <c r="AJ103" i="4"/>
  <c r="AI103" i="4"/>
  <c r="AI102" i="4" s="1"/>
  <c r="AH103" i="4"/>
  <c r="AG103" i="4"/>
  <c r="AF103" i="4"/>
  <c r="AF102" i="4" s="1"/>
  <c r="AE103" i="4"/>
  <c r="AE102" i="4" s="1"/>
  <c r="AD103" i="4"/>
  <c r="AC103" i="4"/>
  <c r="AC102" i="4" s="1"/>
  <c r="AB103" i="4"/>
  <c r="AA103" i="4"/>
  <c r="AA102" i="4" s="1"/>
  <c r="Z103" i="4"/>
  <c r="Y103" i="4"/>
  <c r="X103" i="4"/>
  <c r="W103" i="4"/>
  <c r="W102" i="4" s="1"/>
  <c r="V103" i="4"/>
  <c r="U103" i="4"/>
  <c r="T103" i="4"/>
  <c r="T102" i="4" s="1"/>
  <c r="S103" i="4"/>
  <c r="S102" i="4" s="1"/>
  <c r="R103" i="4"/>
  <c r="Q103" i="4"/>
  <c r="P103" i="4"/>
  <c r="P102" i="4" s="1"/>
  <c r="O103" i="4"/>
  <c r="O102" i="4" s="1"/>
  <c r="N103" i="4"/>
  <c r="M103" i="4"/>
  <c r="L103" i="4"/>
  <c r="L102" i="4" s="1"/>
  <c r="K103" i="4"/>
  <c r="K102" i="4" s="1"/>
  <c r="J103" i="4"/>
  <c r="I103" i="4"/>
  <c r="G103" i="4"/>
  <c r="G102" i="4" s="1"/>
  <c r="F103" i="4"/>
  <c r="F102" i="4" s="1"/>
  <c r="E103" i="4"/>
  <c r="D103" i="4"/>
  <c r="AZ102" i="4"/>
  <c r="AW102" i="4"/>
  <c r="AS102" i="4"/>
  <c r="AO102" i="4"/>
  <c r="AN102" i="4"/>
  <c r="AJ102" i="4"/>
  <c r="AH102" i="4"/>
  <c r="AG102" i="4"/>
  <c r="AB102" i="4"/>
  <c r="Y102" i="4"/>
  <c r="X102" i="4"/>
  <c r="U102" i="4"/>
  <c r="Q102" i="4"/>
  <c r="M102" i="4"/>
  <c r="J102" i="4"/>
  <c r="I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D62" i="4"/>
  <c r="BA62" i="4"/>
  <c r="BC62" i="4" s="1"/>
  <c r="BA61" i="4"/>
  <c r="BC61" i="4" s="1"/>
  <c r="BD61" i="4" s="1"/>
  <c r="BE60" i="4"/>
  <c r="BE42" i="4" s="1"/>
  <c r="BB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A50" i="4"/>
  <c r="BC50" i="4" s="1"/>
  <c r="BD50" i="4" s="1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AZ44" i="4"/>
  <c r="AY44" i="4"/>
  <c r="AX44" i="4"/>
  <c r="AW44" i="4"/>
  <c r="AV44" i="4"/>
  <c r="AV42" i="4" s="1"/>
  <c r="AU44" i="4"/>
  <c r="AU42" i="4" s="1"/>
  <c r="AT44" i="4"/>
  <c r="AS44" i="4"/>
  <c r="AR44" i="4"/>
  <c r="AR42" i="4" s="1"/>
  <c r="AQ44" i="4"/>
  <c r="AQ42" i="4" s="1"/>
  <c r="AP44" i="4"/>
  <c r="AO44" i="4"/>
  <c r="AN44" i="4"/>
  <c r="AN42" i="4" s="1"/>
  <c r="AM44" i="4"/>
  <c r="AM42" i="4" s="1"/>
  <c r="AL44" i="4"/>
  <c r="AK44" i="4"/>
  <c r="AJ44" i="4"/>
  <c r="AJ42" i="4" s="1"/>
  <c r="AI44" i="4"/>
  <c r="AI42" i="4" s="1"/>
  <c r="AI41" i="4" s="1"/>
  <c r="AH44" i="4"/>
  <c r="AG44" i="4"/>
  <c r="AF44" i="4"/>
  <c r="AF42" i="4" s="1"/>
  <c r="AE44" i="4"/>
  <c r="AE42" i="4" s="1"/>
  <c r="AD44" i="4"/>
  <c r="AC44" i="4"/>
  <c r="AB44" i="4"/>
  <c r="AB42" i="4" s="1"/>
  <c r="AA44" i="4"/>
  <c r="AA42" i="4" s="1"/>
  <c r="Z44" i="4"/>
  <c r="Y44" i="4"/>
  <c r="X44" i="4"/>
  <c r="X42" i="4" s="1"/>
  <c r="W44" i="4"/>
  <c r="W42" i="4" s="1"/>
  <c r="V44" i="4"/>
  <c r="U44" i="4"/>
  <c r="T44" i="4"/>
  <c r="T42" i="4" s="1"/>
  <c r="S44" i="4"/>
  <c r="R44" i="4"/>
  <c r="Q44" i="4"/>
  <c r="P44" i="4"/>
  <c r="P42" i="4" s="1"/>
  <c r="O44" i="4"/>
  <c r="O42" i="4" s="1"/>
  <c r="N44" i="4"/>
  <c r="M44" i="4"/>
  <c r="L44" i="4"/>
  <c r="L42" i="4" s="1"/>
  <c r="K44" i="4"/>
  <c r="K42" i="4" s="1"/>
  <c r="J44" i="4"/>
  <c r="G44" i="4"/>
  <c r="F44" i="4"/>
  <c r="E44" i="4"/>
  <c r="D44" i="4"/>
  <c r="BA43" i="4"/>
  <c r="BC43" i="4" s="1"/>
  <c r="BD43" i="4" s="1"/>
  <c r="AY42" i="4"/>
  <c r="S42" i="4"/>
  <c r="G42" i="4"/>
  <c r="BA40" i="4"/>
  <c r="BC40" i="4" s="1"/>
  <c r="BD40" i="4" s="1"/>
  <c r="BE39" i="4"/>
  <c r="BB39" i="4"/>
  <c r="AZ39" i="4"/>
  <c r="BA39" i="4" s="1"/>
  <c r="BC39" i="4" s="1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D38" i="4"/>
  <c r="BA38" i="4"/>
  <c r="BC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O21" i="4" s="1"/>
  <c r="AN37" i="4"/>
  <c r="AM37" i="4"/>
  <c r="AL37" i="4"/>
  <c r="AK37" i="4"/>
  <c r="AK21" i="4" s="1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A35" i="4"/>
  <c r="BC35" i="4" s="1"/>
  <c r="BD35" i="4" s="1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L31" i="4"/>
  <c r="AL29" i="4" s="1"/>
  <c r="AL24" i="4" s="1"/>
  <c r="AL22" i="4" s="1"/>
  <c r="AL23" i="4" s="1"/>
  <c r="AE31" i="4"/>
  <c r="AE29" i="4" s="1"/>
  <c r="AB31" i="4"/>
  <c r="Y31" i="4"/>
  <c r="BD30" i="4"/>
  <c r="BB30" i="4"/>
  <c r="AZ30" i="4"/>
  <c r="AY30" i="4"/>
  <c r="AW30" i="4"/>
  <c r="AW29" i="4" s="1"/>
  <c r="AW24" i="4" s="1"/>
  <c r="AW22" i="4" s="1"/>
  <c r="AW23" i="4" s="1"/>
  <c r="AV30" i="4"/>
  <c r="AX30" i="4" s="1"/>
  <c r="AX29" i="4" s="1"/>
  <c r="AR30" i="4"/>
  <c r="AF30" i="4"/>
  <c r="AG30" i="4" s="1"/>
  <c r="AG29" i="4" s="1"/>
  <c r="AG24" i="4" s="1"/>
  <c r="AG22" i="4" s="1"/>
  <c r="AE30" i="4"/>
  <c r="AB30" i="4"/>
  <c r="AB29" i="4" s="1"/>
  <c r="Y30" i="4"/>
  <c r="U30" i="4"/>
  <c r="U29" i="4" s="1"/>
  <c r="U24" i="4" s="1"/>
  <c r="U22" i="4" s="1"/>
  <c r="T30" i="4"/>
  <c r="R30" i="4"/>
  <c r="R29" i="4" s="1"/>
  <c r="R24" i="4" s="1"/>
  <c r="R22" i="4" s="1"/>
  <c r="Q30" i="4"/>
  <c r="O30" i="4"/>
  <c r="O29" i="4" s="1"/>
  <c r="O24" i="4" s="1"/>
  <c r="O22" i="4" s="1"/>
  <c r="N30" i="4"/>
  <c r="N29" i="4" s="1"/>
  <c r="N24" i="4" s="1"/>
  <c r="N22" i="4" s="1"/>
  <c r="BE29" i="4"/>
  <c r="BE24" i="4" s="1"/>
  <c r="BE22" i="4" s="1"/>
  <c r="BE23" i="4" s="1"/>
  <c r="AU29" i="4"/>
  <c r="AU24" i="4" s="1"/>
  <c r="AU22" i="4" s="1"/>
  <c r="AR29" i="4"/>
  <c r="AQ29" i="4"/>
  <c r="AQ24" i="4" s="1"/>
  <c r="AQ22" i="4" s="1"/>
  <c r="AM29" i="4"/>
  <c r="AM24" i="4" s="1"/>
  <c r="AM22" i="4" s="1"/>
  <c r="AI29" i="4"/>
  <c r="AI24" i="4" s="1"/>
  <c r="AI22" i="4" s="1"/>
  <c r="AD29" i="4"/>
  <c r="AC29" i="4"/>
  <c r="AA29" i="4"/>
  <c r="AA24" i="4" s="1"/>
  <c r="AA22" i="4" s="1"/>
  <c r="Z29" i="4"/>
  <c r="Z24" i="4" s="1"/>
  <c r="Z22" i="4" s="1"/>
  <c r="Y29" i="4"/>
  <c r="X29" i="4"/>
  <c r="W29" i="4"/>
  <c r="W24" i="4" s="1"/>
  <c r="W22" i="4" s="1"/>
  <c r="V29" i="4"/>
  <c r="T29" i="4"/>
  <c r="T24" i="4" s="1"/>
  <c r="T22" i="4" s="1"/>
  <c r="S29" i="4"/>
  <c r="Q29" i="4"/>
  <c r="Q24" i="4" s="1"/>
  <c r="Q22" i="4" s="1"/>
  <c r="Q23" i="4" s="1"/>
  <c r="P29" i="4"/>
  <c r="P24" i="4" s="1"/>
  <c r="P22" i="4" s="1"/>
  <c r="M29" i="4"/>
  <c r="J29" i="4"/>
  <c r="J24" i="4" s="1"/>
  <c r="J22" i="4" s="1"/>
  <c r="I29" i="4"/>
  <c r="I24" i="4" s="1"/>
  <c r="I22" i="4" s="1"/>
  <c r="I23" i="4" s="1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T27" i="4"/>
  <c r="AE27" i="4"/>
  <c r="AB27" i="4"/>
  <c r="Y27" i="4"/>
  <c r="V27" i="4"/>
  <c r="S27" i="4"/>
  <c r="P27" i="4"/>
  <c r="AY26" i="4"/>
  <c r="AZ26" i="4" s="1"/>
  <c r="AX26" i="4"/>
  <c r="AT26" i="4"/>
  <c r="AE26" i="4"/>
  <c r="AB26" i="4"/>
  <c r="Y26" i="4"/>
  <c r="V26" i="4"/>
  <c r="S26" i="4"/>
  <c r="P26" i="4"/>
  <c r="AX25" i="4"/>
  <c r="AY25" i="4" s="1"/>
  <c r="AT25" i="4"/>
  <c r="AE25" i="4"/>
  <c r="AB25" i="4"/>
  <c r="Y25" i="4"/>
  <c r="V25" i="4"/>
  <c r="S25" i="4"/>
  <c r="P25" i="4"/>
  <c r="AR24" i="4"/>
  <c r="AR22" i="4" s="1"/>
  <c r="AD24" i="4"/>
  <c r="AD22" i="4" s="1"/>
  <c r="AC24" i="4"/>
  <c r="X24" i="4"/>
  <c r="X22" i="4" s="1"/>
  <c r="X21" i="4" s="1"/>
  <c r="V24" i="4"/>
  <c r="V22" i="4" s="1"/>
  <c r="M24" i="4"/>
  <c r="F24" i="4"/>
  <c r="F22" i="4" s="1"/>
  <c r="AC22" i="4"/>
  <c r="AC23" i="4" s="1"/>
  <c r="M22" i="4"/>
  <c r="M23" i="4" s="1"/>
  <c r="BC18" i="4"/>
  <c r="BD18" i="4" s="1"/>
  <c r="BA18" i="4"/>
  <c r="BA17" i="4"/>
  <c r="BC17" i="4" s="1"/>
  <c r="BD17" i="4" s="1"/>
  <c r="BC16" i="4"/>
  <c r="BD16" i="4" s="1"/>
  <c r="BA16" i="4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E15" i="4"/>
  <c r="D15" i="4"/>
  <c r="BC14" i="4"/>
  <c r="BD14" i="4" s="1"/>
  <c r="BA14" i="4"/>
  <c r="BA13" i="4"/>
  <c r="BC13" i="4" s="1"/>
  <c r="BD13" i="4" s="1"/>
  <c r="BD12" i="4"/>
  <c r="BA12" i="4"/>
  <c r="BC12" i="4" s="1"/>
  <c r="F10" i="4"/>
  <c r="E10" i="4"/>
  <c r="D10" i="4"/>
  <c r="AD23" i="4" l="1"/>
  <c r="AD21" i="4"/>
  <c r="N23" i="4"/>
  <c r="N21" i="4"/>
  <c r="F23" i="4"/>
  <c r="F21" i="4"/>
  <c r="AZ27" i="4"/>
  <c r="BA27" i="4"/>
  <c r="BC27" i="4" s="1"/>
  <c r="BD27" i="4" s="1"/>
  <c r="AY224" i="4"/>
  <c r="BA231" i="4"/>
  <c r="BC231" i="4" s="1"/>
  <c r="BD231" i="4" s="1"/>
  <c r="AY233" i="4"/>
  <c r="BA234" i="4"/>
  <c r="BC234" i="4" s="1"/>
  <c r="BD234" i="4" s="1"/>
  <c r="AY248" i="4"/>
  <c r="BA248" i="4" s="1"/>
  <c r="BA249" i="4"/>
  <c r="BC249" i="4" s="1"/>
  <c r="S41" i="4"/>
  <c r="BB42" i="4"/>
  <c r="E125" i="4"/>
  <c r="I125" i="4"/>
  <c r="N125" i="4"/>
  <c r="R125" i="4"/>
  <c r="V125" i="4"/>
  <c r="Z125" i="4"/>
  <c r="AD125" i="4"/>
  <c r="AH125" i="4"/>
  <c r="AL125" i="4"/>
  <c r="AP125" i="4"/>
  <c r="AT125" i="4"/>
  <c r="AX125" i="4"/>
  <c r="BE125" i="4"/>
  <c r="M125" i="4"/>
  <c r="AC125" i="4"/>
  <c r="AS125" i="4"/>
  <c r="E136" i="4"/>
  <c r="I136" i="4"/>
  <c r="N136" i="4"/>
  <c r="R136" i="4"/>
  <c r="V136" i="4"/>
  <c r="Z136" i="4"/>
  <c r="AD136" i="4"/>
  <c r="AH136" i="4"/>
  <c r="AL136" i="4"/>
  <c r="AP136" i="4"/>
  <c r="AT136" i="4"/>
  <c r="AX136" i="4"/>
  <c r="AY143" i="4"/>
  <c r="BA147" i="4"/>
  <c r="BC147" i="4" s="1"/>
  <c r="BD147" i="4" s="1"/>
  <c r="U166" i="4"/>
  <c r="AK166" i="4"/>
  <c r="BC181" i="4"/>
  <c r="BD181" i="4" s="1"/>
  <c r="M188" i="4"/>
  <c r="AP21" i="4"/>
  <c r="Y24" i="4"/>
  <c r="Y22" i="4" s="1"/>
  <c r="BA37" i="4"/>
  <c r="BC37" i="4" s="1"/>
  <c r="D42" i="4"/>
  <c r="J42" i="4"/>
  <c r="N42" i="4"/>
  <c r="N41" i="4" s="1"/>
  <c r="N20" i="4" s="1"/>
  <c r="V42" i="4"/>
  <c r="Z42" i="4"/>
  <c r="AD42" i="4"/>
  <c r="AH42" i="4"/>
  <c r="AL42" i="4"/>
  <c r="AP42" i="4"/>
  <c r="AT42" i="4"/>
  <c r="AX42" i="4"/>
  <c r="AX41" i="4" s="1"/>
  <c r="BA60" i="4"/>
  <c r="BC60" i="4" s="1"/>
  <c r="BA132" i="4"/>
  <c r="M143" i="4"/>
  <c r="AS143" i="4"/>
  <c r="BB143" i="4"/>
  <c r="AY188" i="4"/>
  <c r="BA192" i="4"/>
  <c r="BC192" i="4" s="1"/>
  <c r="BD192" i="4" s="1"/>
  <c r="AP23" i="4"/>
  <c r="BA15" i="4"/>
  <c r="BC15" i="4" s="1"/>
  <c r="AB24" i="4"/>
  <c r="AB22" i="4" s="1"/>
  <c r="S24" i="4"/>
  <c r="S22" i="4" s="1"/>
  <c r="S23" i="4" s="1"/>
  <c r="K41" i="4"/>
  <c r="K20" i="4" s="1"/>
  <c r="K19" i="4" s="1"/>
  <c r="O41" i="4"/>
  <c r="W41" i="4"/>
  <c r="AA41" i="4"/>
  <c r="AE41" i="4"/>
  <c r="AM41" i="4"/>
  <c r="AQ41" i="4"/>
  <c r="AU41" i="4"/>
  <c r="BC64" i="4"/>
  <c r="BD64" i="4" s="1"/>
  <c r="D102" i="4"/>
  <c r="BA123" i="4"/>
  <c r="BC123" i="4" s="1"/>
  <c r="BD123" i="4" s="1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H143" i="4"/>
  <c r="Q143" i="4"/>
  <c r="Y143" i="4"/>
  <c r="AG143" i="4"/>
  <c r="AO143" i="4"/>
  <c r="AW143" i="4"/>
  <c r="BC150" i="4"/>
  <c r="BC159" i="4"/>
  <c r="K166" i="4"/>
  <c r="AI166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AL21" i="4"/>
  <c r="F166" i="4"/>
  <c r="O166" i="4"/>
  <c r="W166" i="4"/>
  <c r="AE166" i="4"/>
  <c r="AM166" i="4"/>
  <c r="AU166" i="4"/>
  <c r="E188" i="4"/>
  <c r="I188" i="4"/>
  <c r="N188" i="4"/>
  <c r="R188" i="4"/>
  <c r="V188" i="4"/>
  <c r="Z188" i="4"/>
  <c r="AD188" i="4"/>
  <c r="AH188" i="4"/>
  <c r="AL188" i="4"/>
  <c r="AP188" i="4"/>
  <c r="AT188" i="4"/>
  <c r="AX188" i="4"/>
  <c r="D188" i="4"/>
  <c r="H188" i="4"/>
  <c r="Q188" i="4"/>
  <c r="U188" i="4"/>
  <c r="Y188" i="4"/>
  <c r="AG188" i="4"/>
  <c r="AK188" i="4"/>
  <c r="AO188" i="4"/>
  <c r="AW188" i="4"/>
  <c r="BC202" i="4"/>
  <c r="BD202" i="4" s="1"/>
  <c r="BA239" i="4"/>
  <c r="BA241" i="4"/>
  <c r="BC241" i="4" s="1"/>
  <c r="BD241" i="4" s="1"/>
  <c r="BA243" i="4"/>
  <c r="BC243" i="4" s="1"/>
  <c r="BD243" i="4" s="1"/>
  <c r="G125" i="4"/>
  <c r="L125" i="4"/>
  <c r="P125" i="4"/>
  <c r="T125" i="4"/>
  <c r="X125" i="4"/>
  <c r="AB125" i="4"/>
  <c r="AF125" i="4"/>
  <c r="AJ125" i="4"/>
  <c r="AN125" i="4"/>
  <c r="AR125" i="4"/>
  <c r="AV125" i="4"/>
  <c r="AZ125" i="4"/>
  <c r="F125" i="4"/>
  <c r="K125" i="4"/>
  <c r="O125" i="4"/>
  <c r="S125" i="4"/>
  <c r="W125" i="4"/>
  <c r="AA125" i="4"/>
  <c r="AE125" i="4"/>
  <c r="AI125" i="4"/>
  <c r="AM125" i="4"/>
  <c r="AQ125" i="4"/>
  <c r="AU125" i="4"/>
  <c r="AY125" i="4"/>
  <c r="R166" i="4"/>
  <c r="AH166" i="4"/>
  <c r="BA206" i="4"/>
  <c r="BC206" i="4" s="1"/>
  <c r="BD206" i="4" s="1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BE41" i="4"/>
  <c r="G41" i="4"/>
  <c r="L41" i="4"/>
  <c r="L20" i="4" s="1"/>
  <c r="L19" i="4" s="1"/>
  <c r="T41" i="4"/>
  <c r="AB41" i="4"/>
  <c r="AJ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O20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P41" i="4"/>
  <c r="X41" i="4"/>
  <c r="AN41" i="4"/>
  <c r="AV41" i="4"/>
  <c r="BD39" i="4"/>
  <c r="D41" i="4"/>
  <c r="J41" i="4"/>
  <c r="R42" i="4"/>
  <c r="R41" i="4" s="1"/>
  <c r="V41" i="4"/>
  <c r="Z41" i="4"/>
  <c r="AH41" i="4"/>
  <c r="AL41" i="4"/>
  <c r="AP41" i="4"/>
  <c r="BD99" i="4"/>
  <c r="N102" i="4"/>
  <c r="AD102" i="4"/>
  <c r="AD41" i="4" s="1"/>
  <c r="AD20" i="4" s="1"/>
  <c r="AD19" i="4" s="1"/>
  <c r="AT102" i="4"/>
  <c r="AT41" i="4" s="1"/>
  <c r="R23" i="4"/>
  <c r="R21" i="4"/>
  <c r="R20" i="4" s="1"/>
  <c r="AR23" i="4"/>
  <c r="AR21" i="4"/>
  <c r="D21" i="4"/>
  <c r="D20" i="4" s="1"/>
  <c r="D23" i="4"/>
  <c r="V23" i="4"/>
  <c r="V21" i="4"/>
  <c r="AX24" i="4"/>
  <c r="P21" i="4"/>
  <c r="P23" i="4"/>
  <c r="T23" i="4"/>
  <c r="T21" i="4"/>
  <c r="J23" i="4"/>
  <c r="J21" i="4"/>
  <c r="Z23" i="4"/>
  <c r="Z21" i="4"/>
  <c r="AB23" i="4"/>
  <c r="AB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Y21" i="4"/>
  <c r="Y20" i="4" s="1"/>
  <c r="AF41" i="4"/>
  <c r="BA44" i="4"/>
  <c r="BC44" i="4" s="1"/>
  <c r="BD44" i="4" s="1"/>
  <c r="AZ42" i="4"/>
  <c r="AZ41" i="4" s="1"/>
  <c r="BD60" i="4"/>
  <c r="E23" i="4"/>
  <c r="AZ25" i="4"/>
  <c r="AY24" i="4"/>
  <c r="BA28" i="4"/>
  <c r="AF29" i="4"/>
  <c r="AF24" i="4" s="1"/>
  <c r="AF22" i="4" s="1"/>
  <c r="AQ23" i="4"/>
  <c r="AQ21" i="4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O23" i="4"/>
  <c r="O21" i="4"/>
  <c r="O20" i="4" s="1"/>
  <c r="U23" i="4"/>
  <c r="U21" i="4"/>
  <c r="AG23" i="4"/>
  <c r="AG21" i="4"/>
  <c r="AT30" i="4"/>
  <c r="AT29" i="4" s="1"/>
  <c r="AT24" i="4" s="1"/>
  <c r="AT22" i="4" s="1"/>
  <c r="AS29" i="4"/>
  <c r="AS24" i="4" s="1"/>
  <c r="AS22" i="4" s="1"/>
  <c r="BA26" i="4"/>
  <c r="BB26" i="4" s="1"/>
  <c r="BB27" i="4"/>
  <c r="AI23" i="4"/>
  <c r="AI21" i="4"/>
  <c r="AI20" i="4" s="1"/>
  <c r="AZ32" i="4"/>
  <c r="E21" i="4"/>
  <c r="I21" i="4"/>
  <c r="M21" i="4"/>
  <c r="M20" i="4" s="1"/>
  <c r="Q21" i="4"/>
  <c r="Q20" i="4" s="1"/>
  <c r="AC21" i="4"/>
  <c r="AW21" i="4"/>
  <c r="AW20" i="4" s="1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D197" i="4"/>
  <c r="BE209" i="4"/>
  <c r="BE208" i="4" s="1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I208" i="4"/>
  <c r="R208" i="4"/>
  <c r="Z208" i="4"/>
  <c r="AH208" i="4"/>
  <c r="AP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C248" i="4"/>
  <c r="BD248" i="4" s="1"/>
  <c r="BB188" i="4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F208" i="4" s="1"/>
  <c r="K236" i="4"/>
  <c r="K208" i="4" s="1"/>
  <c r="O236" i="4"/>
  <c r="O208" i="4" s="1"/>
  <c r="S236" i="4"/>
  <c r="S208" i="4" s="1"/>
  <c r="W236" i="4"/>
  <c r="W208" i="4" s="1"/>
  <c r="AA236" i="4"/>
  <c r="AA208" i="4" s="1"/>
  <c r="AE236" i="4"/>
  <c r="AE208" i="4" s="1"/>
  <c r="AI236" i="4"/>
  <c r="AI208" i="4" s="1"/>
  <c r="AM236" i="4"/>
  <c r="AM208" i="4" s="1"/>
  <c r="AQ236" i="4"/>
  <c r="AQ208" i="4" s="1"/>
  <c r="AU236" i="4"/>
  <c r="AU208" i="4" s="1"/>
  <c r="AY236" i="4"/>
  <c r="BA236" i="4" s="1"/>
  <c r="BC236" i="4" s="1"/>
  <c r="BD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K208" i="4" l="1"/>
  <c r="AK19" i="4" s="1"/>
  <c r="U208" i="4"/>
  <c r="D208" i="4"/>
  <c r="BC125" i="4"/>
  <c r="BD125" i="4" s="1"/>
  <c r="E20" i="4"/>
  <c r="E19" i="4" s="1"/>
  <c r="X20" i="4"/>
  <c r="S21" i="4"/>
  <c r="S20" i="4" s="1"/>
  <c r="AU20" i="4"/>
  <c r="AB20" i="4"/>
  <c r="V20" i="4"/>
  <c r="F20" i="4"/>
  <c r="AJ20" i="4"/>
  <c r="AJ19" i="4" s="1"/>
  <c r="AP20" i="4"/>
  <c r="AP19" i="4" s="1"/>
  <c r="AZ208" i="4"/>
  <c r="U20" i="4"/>
  <c r="AM20" i="4"/>
  <c r="AM19" i="4" s="1"/>
  <c r="BA143" i="4"/>
  <c r="BC143" i="4" s="1"/>
  <c r="BD143" i="4" s="1"/>
  <c r="AQ20" i="4"/>
  <c r="BA125" i="4"/>
  <c r="AL20" i="4"/>
  <c r="AL19" i="4" s="1"/>
  <c r="BA188" i="4"/>
  <c r="BC188" i="4" s="1"/>
  <c r="BD188" i="4" s="1"/>
  <c r="AS208" i="4"/>
  <c r="AC208" i="4"/>
  <c r="M208" i="4"/>
  <c r="M19" i="4" s="1"/>
  <c r="BE20" i="4"/>
  <c r="BE19" i="4" s="1"/>
  <c r="BA42" i="4"/>
  <c r="BC42" i="4" s="1"/>
  <c r="BD42" i="4" s="1"/>
  <c r="AN20" i="4"/>
  <c r="AN19" i="4" s="1"/>
  <c r="AH21" i="4"/>
  <c r="AH20" i="4" s="1"/>
  <c r="AH19" i="4" s="1"/>
  <c r="I20" i="4"/>
  <c r="I19" i="4" s="1"/>
  <c r="AC20" i="4"/>
  <c r="J20" i="4"/>
  <c r="J19" i="4" s="1"/>
  <c r="F19" i="4"/>
  <c r="N19" i="4"/>
  <c r="AG20" i="4"/>
  <c r="X19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AU19" i="4"/>
  <c r="AB19" i="4"/>
  <c r="P20" i="4"/>
  <c r="P19" i="4" s="1"/>
  <c r="AO208" i="4"/>
  <c r="AO19" i="4" s="1"/>
  <c r="Y208" i="4"/>
  <c r="H208" i="4"/>
  <c r="AY41" i="4"/>
  <c r="BA41" i="4" s="1"/>
  <c r="BC41" i="4" s="1"/>
  <c r="BD41" i="4" s="1"/>
  <c r="O19" i="4"/>
  <c r="AV21" i="4"/>
  <c r="AV20" i="4" s="1"/>
  <c r="AV19" i="4" s="1"/>
  <c r="AV23" i="4"/>
  <c r="S19" i="4"/>
  <c r="BB25" i="4"/>
  <c r="AZ24" i="4"/>
  <c r="AZ22" i="4" s="1"/>
  <c r="BA25" i="4"/>
  <c r="Y19" i="4"/>
  <c r="W19" i="4"/>
  <c r="D19" i="4"/>
  <c r="R19" i="4"/>
  <c r="BB32" i="4"/>
  <c r="BC26" i="4"/>
  <c r="BD26" i="4" s="1"/>
  <c r="BA32" i="4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C19" i="4"/>
  <c r="AI19" i="4"/>
  <c r="AS23" i="4"/>
  <c r="AS21" i="4"/>
  <c r="AS20" i="4" s="1"/>
  <c r="AS19" i="4" s="1"/>
  <c r="U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BC29" i="4" l="1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  <c r="S42" i="20"/>
  <c r="L27" i="18" l="1"/>
  <c r="L30" i="18"/>
  <c r="L31" i="18"/>
  <c r="L33" i="18"/>
  <c r="M33" i="18"/>
  <c r="M27" i="18"/>
  <c r="M30" i="18"/>
  <c r="M31" i="18"/>
  <c r="N20" i="18"/>
  <c r="N14" i="18" s="1"/>
  <c r="N13" i="18" s="1"/>
  <c r="L21" i="18"/>
  <c r="L28" i="18"/>
  <c r="L32" i="18"/>
  <c r="L23" i="18"/>
  <c r="M21" i="18"/>
  <c r="M23" i="18"/>
  <c r="M28" i="18"/>
  <c r="M32" i="18"/>
  <c r="L13" i="18" l="1"/>
  <c r="M13" i="18"/>
  <c r="H40" i="20"/>
  <c r="E40" i="20"/>
  <c r="E42" i="20" s="1"/>
  <c r="M20" i="18"/>
  <c r="L20" i="18"/>
  <c r="M14" i="18"/>
  <c r="L14" i="18"/>
  <c r="H36" i="20" l="1"/>
  <c r="K36" i="20" s="1"/>
  <c r="H42" i="20"/>
  <c r="L42" i="20" s="1"/>
  <c r="R42" i="20" s="1"/>
  <c r="Q36" i="20" l="1"/>
  <c r="K42" i="20"/>
  <c r="Q42" i="20" s="1"/>
</calcChain>
</file>

<file path=xl/sharedStrings.xml><?xml version="1.0" encoding="utf-8"?>
<sst xmlns="http://schemas.openxmlformats.org/spreadsheetml/2006/main" count="1086" uniqueCount="561">
  <si>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</si>
  <si>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</si>
  <si>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</si>
  <si>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</si>
  <si>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</si>
  <si>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</si>
  <si>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</si>
  <si>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</si>
  <si>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</si>
  <si>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</si>
  <si>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</si>
  <si>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</si>
  <si>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</si>
  <si>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</si>
  <si>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</si>
  <si>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</si>
  <si>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</si>
  <si>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</si>
  <si>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</si>
  <si>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</si>
  <si>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</si>
  <si>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</si>
  <si>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</si>
  <si>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</si>
  <si>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</si>
  <si>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</si>
  <si>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</si>
  <si>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</si>
  <si>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</si>
  <si>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</si>
  <si>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</si>
  <si>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</si>
  <si>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</si>
  <si>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</si>
  <si>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</si>
  <si>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</si>
  <si>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</si>
  <si>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</si>
  <si>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</si>
  <si>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</si>
  <si>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</si>
  <si>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</si>
  <si>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</si>
  <si>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</si>
  <si>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</si>
  <si>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</si>
  <si>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</si>
  <si>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</si>
  <si>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</si>
  <si>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</si>
  <si>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</si>
  <si>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</si>
  <si>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</si>
  <si>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</si>
  <si>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</si>
  <si>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</si>
  <si>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</si>
  <si>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</si>
  <si>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</si>
  <si>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</si>
  <si>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</si>
  <si>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</si>
  <si>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</si>
  <si>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</si>
  <si>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</si>
  <si>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</si>
  <si>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</si>
  <si>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</si>
  <si>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</si>
  <si>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</si>
  <si>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</si>
  <si>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</si>
  <si>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</si>
  <si>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</si>
  <si>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</si>
  <si>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</si>
  <si>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</si>
  <si>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</si>
  <si>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</si>
  <si>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</si>
  <si>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</si>
  <si>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</si>
  <si>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</si>
  <si>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</si>
  <si>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</si>
  <si>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</si>
  <si>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</si>
  <si>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</si>
  <si>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</si>
  <si>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</si>
  <si>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</si>
  <si>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</si>
  <si>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</si>
  <si>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</si>
  <si>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</si>
  <si>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</si>
  <si>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</si>
  <si>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</si>
  <si>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</si>
  <si>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</si>
  <si>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</si>
  <si>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</si>
  <si>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</si>
  <si>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</si>
  <si>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</si>
  <si>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</si>
  <si>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</si>
  <si>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</si>
  <si>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</si>
  <si>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</si>
  <si>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</si>
  <si>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</si>
  <si>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</si>
  <si>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</si>
  <si>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</si>
  <si>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</si>
  <si>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</si>
  <si>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</si>
  <si>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</si>
  <si>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</si>
  <si>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</si>
  <si>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</si>
  <si>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</si>
  <si>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</si>
  <si>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</si>
  <si>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</si>
  <si>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</si>
  <si>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</si>
  <si>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</si>
  <si>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</si>
  <si>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</si>
  <si>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</si>
  <si>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</si>
  <si>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</si>
  <si>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</si>
  <si>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</si>
  <si>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</si>
  <si>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</si>
  <si>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</si>
  <si>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</si>
  <si>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</si>
  <si>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</si>
  <si>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</si>
  <si>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</si>
  <si>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</si>
  <si>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</si>
  <si>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</si>
  <si>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</si>
  <si>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</si>
  <si>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</si>
  <si>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</si>
  <si>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</si>
  <si>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</si>
  <si>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</si>
  <si>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</si>
  <si>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</si>
  <si>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</si>
  <si>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</si>
  <si>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</si>
  <si>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</si>
  <si>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</si>
  <si>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</si>
  <si>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</si>
  <si>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</si>
  <si>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</si>
  <si>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</si>
  <si>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</si>
  <si>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</si>
  <si>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</si>
  <si>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</si>
  <si>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</si>
  <si>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</si>
  <si>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</si>
  <si>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</si>
  <si>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</si>
  <si>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</si>
  <si>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</si>
  <si>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</si>
  <si>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</si>
  <si>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</si>
  <si>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</si>
  <si>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</si>
  <si>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</si>
  <si>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</si>
  <si>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</si>
  <si>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</si>
  <si>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</si>
  <si>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</si>
  <si>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</si>
  <si>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</si>
  <si>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</si>
  <si>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</si>
  <si>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</si>
  <si>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</si>
  <si>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</si>
  <si>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</si>
  <si>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</si>
  <si>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</si>
  <si>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</si>
  <si>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</si>
  <si>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</si>
  <si>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</si>
  <si>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</si>
  <si>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</si>
  <si>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</si>
  <si>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</si>
  <si>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</si>
  <si>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</si>
  <si>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</si>
  <si>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</si>
  <si>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</si>
  <si>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</si>
  <si>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</si>
  <si>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</si>
  <si>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</si>
  <si>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</si>
  <si>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</si>
  <si>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</si>
  <si>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</si>
  <si>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</si>
  <si>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</si>
  <si>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</si>
  <si>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</si>
  <si>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</si>
  <si>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</si>
  <si>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</si>
  <si>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</si>
  <si>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</si>
  <si>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</si>
  <si>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</si>
  <si>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</si>
  <si>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</si>
  <si>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</si>
  <si>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</si>
  <si>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</si>
  <si>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</si>
  <si>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</si>
  <si>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</si>
  <si>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</si>
  <si>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</si>
  <si>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</si>
  <si>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</si>
  <si>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</si>
  <si>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</si>
  <si>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</si>
  <si>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</si>
  <si>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</si>
  <si>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</si>
  <si>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</si>
  <si>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</si>
  <si>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</si>
  <si>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</si>
  <si>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</si>
  <si>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</si>
  <si>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</si>
  <si>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</si>
  <si>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</si>
  <si>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</si>
  <si>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</si>
  <si>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</si>
  <si>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</si>
  <si>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</si>
  <si>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</si>
  <si>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</si>
  <si>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</si>
  <si>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</si>
  <si>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</si>
  <si>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</si>
  <si>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</si>
  <si>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</si>
  <si>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</si>
  <si>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</si>
  <si>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</si>
  <si>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</si>
  <si>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</si>
  <si>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</si>
  <si>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</si>
  <si>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</si>
  <si>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</si>
  <si>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</si>
  <si>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</si>
  <si>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</si>
  <si>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</si>
  <si>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</si>
  <si>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</si>
  <si>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</si>
  <si>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</si>
  <si>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</si>
  <si>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</si>
  <si>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</si>
  <si>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</si>
  <si>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</si>
  <si>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</si>
  <si>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</si>
  <si>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</si>
  <si>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>Ամփոփ</t>
  </si>
  <si>
    <t>հազ դրամ</t>
  </si>
  <si>
    <t>ոչ գնային</t>
  </si>
  <si>
    <t>X</t>
  </si>
  <si>
    <t>Բաժին, խումբ, դաս 10.01.02</t>
  </si>
  <si>
    <t>9-ամիս</t>
  </si>
  <si>
    <t>2-րդ կիսամյակ</t>
  </si>
  <si>
    <t>2024թ.</t>
  </si>
  <si>
    <t>Հայտատու</t>
  </si>
  <si>
    <t>ՀԱՇՎԱՐԿ</t>
  </si>
  <si>
    <t xml:space="preserve">ՀՀ աշխատանքի և սոցիալական հարցերի նախարարության պետական ոչ առևտրային կազմակերպությունների, հիմնադրամի (մրցութային կարգով ընտրված կազմակերպությունների) ծախսերի </t>
  </si>
  <si>
    <t>Ցուցանիշներ</t>
  </si>
  <si>
    <t>Չափի միավոր</t>
  </si>
  <si>
    <t>Հոդվածի անվանումը</t>
  </si>
  <si>
    <t>մարդ/օրերի թիվը</t>
  </si>
  <si>
    <t>Աշխ. Միջին տարեկան թիվը, այդ թվում</t>
  </si>
  <si>
    <t>Ñ³½.¹ñ.</t>
  </si>
  <si>
    <t>·³½Ç Í³í³ÉÁ</t>
  </si>
  <si>
    <t>ÉÇïñ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</si>
  <si>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</si>
  <si>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</si>
  <si>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</si>
  <si>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</si>
  <si>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</si>
  <si>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</si>
  <si>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</si>
  <si>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</si>
  <si>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</si>
  <si>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</si>
  <si>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</si>
  <si>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</si>
  <si>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</si>
  <si>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</si>
  <si>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</si>
  <si>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</si>
  <si>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</si>
  <si>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</si>
  <si>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</si>
  <si>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</si>
  <si>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</si>
  <si>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</si>
  <si>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</si>
  <si>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</si>
  <si>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</si>
  <si>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</si>
  <si>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</si>
  <si>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</si>
  <si>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</si>
  <si>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</si>
  <si>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</si>
  <si>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</si>
  <si>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</si>
  <si>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Ëáñ. Ù.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</si>
  <si>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</si>
  <si>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</si>
  <si>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</si>
  <si>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</si>
  <si>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</si>
  <si>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</si>
  <si>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</si>
  <si>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</si>
  <si>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</si>
  <si>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</si>
  <si>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</si>
  <si>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</si>
  <si>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</si>
  <si>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</si>
  <si>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</si>
  <si>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</si>
  <si>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</si>
  <si>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</si>
  <si>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</si>
  <si>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</si>
  <si>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</si>
  <si>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</si>
  <si>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</si>
  <si>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</si>
  <si>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</si>
  <si>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</si>
  <si>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</si>
  <si>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</si>
  <si>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</si>
  <si>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</si>
  <si>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</si>
  <si>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</si>
  <si>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</si>
  <si>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</si>
  <si>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</si>
  <si>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</si>
  <si>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</si>
  <si>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</si>
  <si>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</si>
  <si>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</si>
  <si>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</si>
  <si>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</si>
  <si>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</si>
  <si>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</si>
  <si>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</si>
  <si>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</si>
  <si>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</si>
  <si>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</si>
  <si>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</si>
  <si>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</si>
  <si>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</si>
  <si>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</si>
  <si>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</si>
  <si>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</si>
  <si>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</si>
  <si>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</si>
  <si>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</si>
  <si>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</si>
  <si>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</si>
  <si>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</si>
  <si>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</si>
  <si>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</si>
  <si>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</si>
  <si>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</si>
  <si>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</si>
  <si>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</si>
  <si>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</si>
  <si>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</si>
  <si>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</si>
  <si>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</si>
  <si>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</si>
  <si>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</si>
  <si>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</si>
  <si>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</si>
  <si>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</si>
  <si>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</si>
  <si>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</si>
  <si>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</si>
  <si>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</si>
  <si>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</si>
  <si>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</si>
  <si>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</si>
  <si>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</si>
  <si>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ä³Ñáõëï³ÛÇÝ ÙÇçáóÝ»ñ</t>
  </si>
  <si>
    <t>- ä³Ñáõëï³ÛÇÝ ÙÇçáóÝ»ñ</t>
  </si>
  <si>
    <t>àâ üÆÜ²Üê²Î²Ü ²ÎîÆìÜºðÆ ¶Ìàì Ì²Êêººð</t>
  </si>
  <si>
    <t>ÐÆØÜ²Î²Ü ØÆæàòÜºð</t>
  </si>
  <si>
    <t>ÞºÜøºð ºì ÞÆÜàôÂÚàôÜÜºð</t>
  </si>
  <si>
    <t>- Þ»Ýù»ñÇ ¨ ßÇÝáõÃÛáõÝÝ»ñÇ Ó»éùµ»ñáõÙ</t>
  </si>
  <si>
    <t xml:space="preserve"> Þ»Ýù»ñÇ ¨ ßÇÝáõÃÛáõÝÝ»ñÇ ßÇÝ³ñ³ñáõÃÛáõÝ</t>
  </si>
  <si>
    <t>- Þ»Ýù»ñÇ ¨ ßÇÝáõÃÛáõÝÝ»ñÇ Ï³åÇï³É í»ñ³Ýáñá·áõÙ</t>
  </si>
  <si>
    <t>ØºøºÜ²Üºð ºì ê²ðø²ìàðàôØÜºð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</si>
  <si>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</si>
  <si>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</si>
  <si>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</si>
  <si>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</t>
  </si>
  <si>
    <t>- ²×»óíáÕ ³ÏïÇíÝ»ñ</t>
  </si>
  <si>
    <t>- àã ÝÛáõÃ³Ï³Ý ÑÇÙÝ³Ï³Ý ÙÇçáóÝ»ñ</t>
  </si>
  <si>
    <t xml:space="preserve"> -¶»á¹»½Ç³Ï³Ý-ù³ñï»½³·ñÙ³Ý Í³Ëë»ñ </t>
  </si>
  <si>
    <t xml:space="preserve"> -Ü³Ë³·Í³Ñ»ï³½áï³Ï³Ý Í³Ëë»ñ</t>
  </si>
  <si>
    <t xml:space="preserve"> àã ýÇÝ³Ýë³Ï³Ý ³ÏïÇíÝ»ñÇ ·Íáí Í³Ëë»ñ</t>
  </si>
  <si>
    <t>ä²Þ²ðÜºð</t>
  </si>
  <si>
    <t>è²¼Ø²ì²ð²Î²Ü ä²Þ²ðÜºð</t>
  </si>
  <si>
    <t>- è³½Ù³í³ñ³Ï³Ý å³ß³ñÝ»ñ</t>
  </si>
  <si>
    <t>²ðî²¸ð²Î²Ü ÜÞ²Ü²ÎàôÂÚ²Ü ä²Þ²ðÜºð</t>
  </si>
  <si>
    <t>- ÜÛáõÃ»ñ ¨ å³ñ³·³Ý»ñ</t>
  </si>
  <si>
    <t>ìºð²ì²Ö²èøÆ Ð²Ø²ð Ü²Ê²îºêì²Ì ²äð²ÜøÜºð</t>
  </si>
  <si>
    <t>- ì»ñ³í³×³éùÇ Ñ³Ù³ñ Ý³Ë³ï»ëí³Í ³åñ³ÝùÝ»ñ</t>
  </si>
  <si>
    <t>êä²èØ²Ü Üä²î²Îàì ä²ÐìàÔ ä²Þ²ðÜºð</t>
  </si>
  <si>
    <t>- êå³éÙ³Ý Ýå³ï³Ïáí å³ÑíáÕ å³ß³ñÝ»ñ</t>
  </si>
  <si>
    <t>´²ðÒð²ðÄºø ²ÎîÆìÜºð</t>
  </si>
  <si>
    <t>´³ñÓñ³ñÅ»ù ³ÏïÇíÝ»ñ</t>
  </si>
  <si>
    <t>- ´³ñÓñ³ñÅ»ù ³ÏïÇíÝ»ñ</t>
  </si>
  <si>
    <t>â²ðî²¸ðì²Þ ²ÎîÆìÜºð</t>
  </si>
  <si>
    <t>ÐàÔ</t>
  </si>
  <si>
    <t>- ÐáÕ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</si>
  <si>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</si>
  <si>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</si>
  <si>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</si>
  <si>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</si>
  <si>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</si>
  <si>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 xml:space="preserve"> 1. Վարչական  և այլ անձնակազմ </t>
  </si>
  <si>
    <t>Այլ տրանսպորտային ծախսեր</t>
  </si>
  <si>
    <t>Ընդամենը ծախսեր</t>
  </si>
  <si>
    <t>Ընթացիկ ծախսեր</t>
  </si>
  <si>
    <t>2025թ.</t>
  </si>
  <si>
    <t>Ծրագիր`  1160.  Հաշմանդամություն ունեցող անձանց աջակցություն Միջոցառում `11013. «   Հաշմանդամություն ունեցող անձանց շուրջօրյա  խնամքի  ծառայություներ համայնքահենք փոքր խմբային տներում  »</t>
  </si>
  <si>
    <t>2026թ. ՄԺԾԾ ծրագրվող տարվա բազային բյուջե***</t>
  </si>
  <si>
    <t>2026թ. ՄԺԾԾ հայտ (այլ աղբյուրներից)</t>
  </si>
  <si>
    <t>Այլ ընթացիկ դրամաշնորհ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</si>
  <si>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</si>
  <si>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</si>
  <si>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</si>
  <si>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</si>
  <si>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</si>
  <si>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</si>
  <si>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</si>
  <si>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</si>
  <si>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</si>
  <si>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</si>
  <si>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</si>
  <si>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</si>
  <si>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</si>
  <si>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</si>
  <si>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t>շարունակական</t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</si>
  <si>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</si>
  <si>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</si>
  <si>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</si>
  <si>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</si>
  <si>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</si>
  <si>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</si>
  <si>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</si>
  <si>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«Պարտադիր ծախսերին դասվող միջոցառում»,</t>
  </si>
  <si>
    <t>Հաշմանդամություն ունեցող, այդ թվում՝ մտավոր և հոգեկան առողջությւան խնդիրներ ունեցող անձանց շուրջօրյա խնամքի և սոցիալ_հոգեբանական ծառայությունների տրամադրում համայնքահենք փոքր խմբային տներում</t>
  </si>
  <si>
    <t>Ծառայությունը մատուցվում է դրամաշնորհների տրամադրման մրցույթում հաղթող կազմակերպությունների կողմից։</t>
  </si>
  <si>
    <t xml:space="preserve">«Հաշմանդամություն ունեցող անձանց իրավունքների» ՀՀ օրենք
«Սոցիալական աջակցության մասին» ՀՀ օրենք 
«Հաշմանդամություն ունեցող անձանց իրավունքների մասին» ՄԱԿ-ի կոնվենցիա
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</si>
  <si>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</si>
  <si>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</si>
  <si>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</si>
  <si>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</si>
  <si>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</si>
  <si>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</si>
  <si>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</si>
  <si>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>2023թ. (սպասողական)</t>
  </si>
  <si>
    <t>2026թ.</t>
  </si>
  <si>
    <t>շահառու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</si>
  <si>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</si>
  <si>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</si>
  <si>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</si>
  <si>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</si>
  <si>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</si>
  <si>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</si>
  <si>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</si>
  <si>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</si>
  <si>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</si>
  <si>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</si>
  <si>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</si>
  <si>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</si>
  <si>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</si>
  <si>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</si>
  <si>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</si>
  <si>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</si>
  <si>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t>Էներգետիկ ծառայություններ</t>
  </si>
  <si>
    <t>Ընդհանուր բնույթի այլ ծառայություններ</t>
  </si>
  <si>
    <t>Տրանսպորտային նյութեր</t>
  </si>
  <si>
    <t>Առողջապահական և լաբորատոր նյութեր</t>
  </si>
  <si>
    <t>Գրասենյակային նյութեր և հագուստ</t>
  </si>
  <si>
    <t xml:space="preserve">Կենցաղային և հանրային սննդի նյութեր </t>
  </si>
  <si>
    <t>Այլ ծաախսեր</t>
  </si>
  <si>
    <t>2027թ. ՄԺԾԾ հայտ (այլ աղբյուրներից)</t>
  </si>
  <si>
    <t>վարձակալություն</t>
  </si>
  <si>
    <t>2023 թ. փաստացի կատարողական (պետական բյուջե)</t>
  </si>
  <si>
    <t>2023 թ. փաստացի կատարողական (այլ աղբյուրներ)</t>
  </si>
  <si>
    <t>2025թ. բյուջետային հայտ (այլ աղբյուրներից)</t>
  </si>
  <si>
    <t xml:space="preserve">2023թ.- բազային տարի (փաստ) </t>
  </si>
  <si>
    <t xml:space="preserve">Ավելացվել է ծրագրի շրջանակներում տրամադրվող դրամաշնորհի չափերը՝ տրամադրելով կազմակերպությունների կողմից իրականացվող ծախսերի 95%-ը։ </t>
  </si>
  <si>
    <t>2027թ.</t>
  </si>
  <si>
    <t>2024 թ. փաստացի կատարողական (այլ աղբյուրներ)</t>
  </si>
  <si>
    <t>2024թ. փաստացի կատարողական (պետական բյուջե)</t>
  </si>
  <si>
    <t>2025 թ. հաստատված պետական  բյուջե</t>
  </si>
  <si>
    <t>2025 թ. հաստատված (այլ աղբյուրներ)</t>
  </si>
  <si>
    <t>2026-2027թթ ՄԺԾԾ հաստատված</t>
  </si>
  <si>
    <t>2028թ. ՄԺԾԾ ծրագրվող տարվա բազային բյուջե***</t>
  </si>
  <si>
    <t>2028թ. ՄԺԾԾ հայտ (այլ աղբյուրներից)</t>
  </si>
  <si>
    <t>2026թ. բյուջետային հայտ ծրագրվող տարվա բազային բյուջե***</t>
  </si>
  <si>
    <t>Կառավարչական ժառայություններ</t>
  </si>
  <si>
    <t>Տրանսպորտայինծառայություններ</t>
  </si>
  <si>
    <t>կոմունալ ծառայություններ</t>
  </si>
  <si>
    <t>ներկայացուցչական ծախսեր</t>
  </si>
  <si>
    <t xml:space="preserve">մեքենաների և սարքավորումների ընթացիկ նորոգում և պահպանում </t>
  </si>
  <si>
    <t>2027թ. ՄԺԾԾ ծրագրվող տարվա բազային բյուջե***</t>
  </si>
  <si>
    <t>2028թ.</t>
  </si>
  <si>
    <t xml:space="preserve">Շահառուների թիվi ավելացնելու հանգամանքով , ինչպես նաև հաստիքների և նվազագույն աշխատավարձի ավելացնելու հանգամանքով պայմանավորված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</si>
</sst>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.00_?_._-;\-* #,##0.00_?_._-;_-* &quot;-&quot;??_?_._-;_-@_-"/>
    <numFmt numFmtId="166" formatCode="##,##0.0;\(##,##0.0\);\-"/>
    <numFmt numFmtId="167" formatCode="0.000"/>
    <numFmt numFmtId="168" formatCode="0.00000"/>
  </numFmts>
  <fonts count="9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sz val="8"/>
      <name val="GHEA Grapalat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9"/>
      <name val="GHEA Grapalat"/>
      <family val="3"/>
    </font>
    <font>
      <sz val="9"/>
      <name val="Times Armenian"/>
      <family val="1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sz val="10"/>
      <color rgb="FFC00000"/>
      <name val="GHEA Grapalat"/>
      <family val="3"/>
    </font>
    <font>
      <sz val="9"/>
      <color rgb="FFC00000"/>
      <name val="GHEA Grapalat"/>
      <family val="3"/>
    </font>
    <font>
      <sz val="8"/>
      <color rgb="FFC00000"/>
      <name val="GHEA Grapalat"/>
      <family val="3"/>
    </font>
    <font>
      <sz val="9"/>
      <color rgb="FFC0000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9D9D9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60">
    <xf numFmtId="0" fontId="0" fillId="0" borderId="0"/>
    <xf numFmtId="0" fontId="1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43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3" fillId="0" borderId="0"/>
    <xf numFmtId="0" fontId="44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9" fillId="20" borderId="0" applyNumberFormat="0" applyBorder="0" applyAlignment="0" applyProtection="0"/>
    <xf numFmtId="0" fontId="19" fillId="10" borderId="0" applyNumberFormat="0" applyBorder="0" applyAlignment="0" applyProtection="0"/>
    <xf numFmtId="0" fontId="19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59" fillId="23" borderId="0" applyNumberFormat="0" applyBorder="0" applyAlignment="0" applyProtection="0"/>
    <xf numFmtId="0" fontId="59" fillId="5" borderId="0" applyNumberFormat="0" applyBorder="0" applyAlignment="0" applyProtection="0"/>
    <xf numFmtId="0" fontId="59" fillId="22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16" borderId="0" applyNumberFormat="0" applyBorder="0" applyAlignment="0" applyProtection="0"/>
    <xf numFmtId="0" fontId="59" fillId="27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11" borderId="0" applyNumberFormat="0" applyBorder="0" applyAlignment="0" applyProtection="0"/>
    <xf numFmtId="0" fontId="60" fillId="10" borderId="0" applyNumberFormat="0" applyBorder="0" applyAlignment="0" applyProtection="0"/>
    <xf numFmtId="0" fontId="61" fillId="28" borderId="13" applyNumberFormat="0" applyAlignment="0" applyProtection="0"/>
    <xf numFmtId="0" fontId="62" fillId="17" borderId="19" applyNumberFormat="0" applyAlignment="0" applyProtection="0"/>
    <xf numFmtId="165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21" borderId="0" applyNumberFormat="0" applyBorder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69" fillId="0" borderId="0" applyNumberFormat="0" applyFill="0" applyBorder="0" applyAlignment="0" applyProtection="0"/>
    <xf numFmtId="0" fontId="70" fillId="7" borderId="13" applyNumberFormat="0" applyAlignment="0" applyProtection="0"/>
    <xf numFmtId="0" fontId="71" fillId="0" borderId="29" applyNumberFormat="0" applyFill="0" applyAlignment="0" applyProtection="0"/>
    <xf numFmtId="0" fontId="72" fillId="9" borderId="0" applyNumberFormat="0" applyBorder="0" applyAlignment="0" applyProtection="0"/>
    <xf numFmtId="0" fontId="21" fillId="0" borderId="0"/>
    <xf numFmtId="0" fontId="41" fillId="0" borderId="0"/>
    <xf numFmtId="0" fontId="22" fillId="0" borderId="0"/>
    <xf numFmtId="0" fontId="41" fillId="0" borderId="0"/>
    <xf numFmtId="0" fontId="1" fillId="0" borderId="0"/>
    <xf numFmtId="0" fontId="21" fillId="0" borderId="0"/>
    <xf numFmtId="0" fontId="64" fillId="0" borderId="0"/>
    <xf numFmtId="0" fontId="1" fillId="0" borderId="0"/>
    <xf numFmtId="0" fontId="19" fillId="6" borderId="20" applyNumberFormat="0" applyFont="0" applyAlignment="0" applyProtection="0"/>
    <xf numFmtId="0" fontId="73" fillId="28" borderId="14" applyNumberFormat="0" applyAlignment="0" applyProtection="0"/>
    <xf numFmtId="166" fontId="74" fillId="0" borderId="0" applyFill="0" applyBorder="0" applyProtection="0">
      <alignment horizontal="right" vertical="top"/>
    </xf>
    <xf numFmtId="0" fontId="54" fillId="0" borderId="0"/>
    <xf numFmtId="0" fontId="54" fillId="0" borderId="0"/>
    <xf numFmtId="0" fontId="75" fillId="0" borderId="0" applyNumberFormat="0" applyFill="0" applyBorder="0" applyAlignment="0" applyProtection="0"/>
    <xf numFmtId="0" fontId="76" fillId="0" borderId="28" applyNumberFormat="0" applyFill="0" applyAlignment="0" applyProtection="0"/>
    <xf numFmtId="0" fontId="77" fillId="0" borderId="0" applyNumberFormat="0" applyFill="0" applyBorder="0" applyAlignment="0" applyProtection="0"/>
    <xf numFmtId="0" fontId="21" fillId="0" borderId="0"/>
    <xf numFmtId="0" fontId="41" fillId="0" borderId="0"/>
  </cellStyleXfs>
  <cellXfs count="204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4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4" fontId="2" fillId="0" borderId="0" xfId="1" applyNumberFormat="1" applyFont="1" applyFill="1" applyBorder="1"/>
    <xf numFmtId="164" fontId="6" fillId="0" borderId="0" xfId="1" applyNumberFormat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wrapText="1"/>
    </xf>
    <xf numFmtId="164" fontId="2" fillId="0" borderId="10" xfId="1" applyNumberFormat="1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64" fontId="8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6" fillId="0" borderId="1" xfId="1" applyNumberFormat="1" applyFont="1" applyBorder="1" applyAlignment="1">
      <alignment horizontal="center" wrapText="1"/>
    </xf>
    <xf numFmtId="164" fontId="9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4" fontId="2" fillId="0" borderId="10" xfId="1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wrapText="1"/>
    </xf>
    <xf numFmtId="164" fontId="2" fillId="0" borderId="1" xfId="1" quotePrefix="1" applyNumberFormat="1" applyFont="1" applyFill="1" applyBorder="1" applyAlignment="1">
      <alignment wrapText="1"/>
    </xf>
    <xf numFmtId="164" fontId="2" fillId="0" borderId="10" xfId="1" applyNumberFormat="1" applyFont="1" applyFill="1" applyBorder="1"/>
    <xf numFmtId="164" fontId="2" fillId="0" borderId="1" xfId="1" applyNumberFormat="1" applyFont="1" applyFill="1" applyBorder="1" applyAlignment="1">
      <alignment horizontal="left" wrapText="1"/>
    </xf>
    <xf numFmtId="164" fontId="9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1" xfId="1" applyNumberFormat="1" applyFont="1" applyBorder="1"/>
    <xf numFmtId="164" fontId="2" fillId="0" borderId="12" xfId="1" applyNumberFormat="1" applyFont="1" applyBorder="1"/>
    <xf numFmtId="164" fontId="2" fillId="0" borderId="12" xfId="1" applyNumberFormat="1" applyFont="1" applyFill="1" applyBorder="1"/>
    <xf numFmtId="164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4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4" fontId="2" fillId="0" borderId="0" xfId="1" applyNumberFormat="1" applyFont="1"/>
    <xf numFmtId="164" fontId="2" fillId="0" borderId="0" xfId="1" applyNumberFormat="1" applyFont="1" applyFill="1"/>
    <xf numFmtId="0" fontId="4" fillId="0" borderId="1" xfId="0" applyFont="1" applyFill="1" applyBorder="1" applyAlignment="1">
      <alignment vertical="top" wrapText="1"/>
    </xf>
    <xf numFmtId="164" fontId="4" fillId="0" borderId="0" xfId="0" applyNumberFormat="1" applyFont="1" applyAlignment="1">
      <alignment horizontal="center" vertical="top"/>
    </xf>
    <xf numFmtId="164" fontId="4" fillId="29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vertical="top"/>
    </xf>
    <xf numFmtId="164" fontId="80" fillId="0" borderId="10" xfId="0" applyNumberFormat="1" applyFont="1" applyBorder="1" applyAlignment="1">
      <alignment horizontal="center" vertical="top" wrapText="1"/>
    </xf>
    <xf numFmtId="164" fontId="80" fillId="0" borderId="1" xfId="0" applyNumberFormat="1" applyFont="1" applyBorder="1" applyAlignment="1">
      <alignment vertical="top" wrapText="1"/>
    </xf>
    <xf numFmtId="164" fontId="80" fillId="29" borderId="1" xfId="0" applyNumberFormat="1" applyFont="1" applyFill="1" applyBorder="1" applyAlignment="1">
      <alignment vertical="top" wrapText="1"/>
    </xf>
    <xf numFmtId="164" fontId="80" fillId="0" borderId="1" xfId="0" applyNumberFormat="1" applyFont="1" applyFill="1" applyBorder="1" applyAlignment="1">
      <alignment vertical="top" wrapText="1"/>
    </xf>
    <xf numFmtId="164" fontId="80" fillId="0" borderId="1" xfId="0" applyNumberFormat="1" applyFont="1" applyBorder="1" applyAlignment="1">
      <alignment vertical="top"/>
    </xf>
    <xf numFmtId="164" fontId="80" fillId="0" borderId="0" xfId="0" applyNumberFormat="1" applyFont="1" applyBorder="1" applyAlignment="1">
      <alignment vertical="top"/>
    </xf>
    <xf numFmtId="164" fontId="80" fillId="0" borderId="0" xfId="0" applyNumberFormat="1" applyFont="1" applyAlignment="1">
      <alignment vertical="top"/>
    </xf>
    <xf numFmtId="164" fontId="80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wrapText="1"/>
    </xf>
    <xf numFmtId="164" fontId="80" fillId="2" borderId="1" xfId="0" applyNumberFormat="1" applyFont="1" applyFill="1" applyBorder="1" applyAlignment="1">
      <alignment horizontal="center" vertical="top" wrapText="1"/>
    </xf>
    <xf numFmtId="164" fontId="80" fillId="0" borderId="1" xfId="0" applyNumberFormat="1" applyFont="1" applyFill="1" applyBorder="1" applyAlignment="1">
      <alignment horizontal="center" vertical="top" wrapText="1"/>
    </xf>
    <xf numFmtId="164" fontId="81" fillId="0" borderId="0" xfId="0" applyNumberFormat="1" applyFont="1" applyBorder="1" applyAlignment="1">
      <alignment vertical="top"/>
    </xf>
    <xf numFmtId="164" fontId="81" fillId="0" borderId="0" xfId="0" applyNumberFormat="1" applyFont="1" applyAlignment="1">
      <alignment vertical="top"/>
    </xf>
    <xf numFmtId="164" fontId="81" fillId="0" borderId="0" xfId="0" applyNumberFormat="1" applyFont="1" applyFill="1" applyBorder="1" applyAlignment="1">
      <alignment vertical="top"/>
    </xf>
    <xf numFmtId="164" fontId="81" fillId="0" borderId="0" xfId="0" applyNumberFormat="1" applyFont="1" applyFill="1" applyAlignment="1">
      <alignment vertical="top"/>
    </xf>
    <xf numFmtId="0" fontId="80" fillId="0" borderId="10" xfId="0" applyFont="1" applyBorder="1" applyAlignment="1">
      <alignment horizontal="center" vertical="top" wrapText="1"/>
    </xf>
    <xf numFmtId="0" fontId="80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4" fillId="29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Alignment="1">
      <alignment vertical="top" wrapText="1"/>
    </xf>
    <xf numFmtId="164" fontId="81" fillId="29" borderId="0" xfId="0" applyNumberFormat="1" applyFont="1" applyFill="1" applyAlignment="1">
      <alignment vertical="top"/>
    </xf>
    <xf numFmtId="164" fontId="80" fillId="0" borderId="10" xfId="0" applyNumberFormat="1" applyFont="1" applyFill="1" applyBorder="1" applyAlignment="1">
      <alignment horizontal="center" vertical="top" wrapText="1"/>
    </xf>
    <xf numFmtId="164" fontId="80" fillId="0" borderId="1" xfId="0" quotePrefix="1" applyNumberFormat="1" applyFont="1" applyFill="1" applyBorder="1" applyAlignment="1">
      <alignment vertical="top" wrapText="1"/>
    </xf>
    <xf numFmtId="164" fontId="80" fillId="29" borderId="1" xfId="0" applyNumberFormat="1" applyFont="1" applyFill="1" applyBorder="1" applyAlignment="1">
      <alignment horizontal="center" vertical="top" wrapText="1"/>
    </xf>
    <xf numFmtId="164" fontId="80" fillId="0" borderId="10" xfId="0" applyNumberFormat="1" applyFont="1" applyFill="1" applyBorder="1" applyAlignment="1">
      <alignment vertical="top"/>
    </xf>
    <xf numFmtId="164" fontId="80" fillId="0" borderId="1" xfId="0" applyNumberFormat="1" applyFont="1" applyFill="1" applyBorder="1" applyAlignment="1">
      <alignment horizontal="left" vertical="top" wrapText="1"/>
    </xf>
    <xf numFmtId="164" fontId="80" fillId="0" borderId="1" xfId="0" applyNumberFormat="1" applyFont="1" applyFill="1" applyBorder="1" applyAlignment="1">
      <alignment vertical="top"/>
    </xf>
    <xf numFmtId="164" fontId="80" fillId="29" borderId="1" xfId="0" applyNumberFormat="1" applyFont="1" applyFill="1" applyBorder="1" applyAlignment="1">
      <alignment vertical="top"/>
    </xf>
    <xf numFmtId="164" fontId="4" fillId="0" borderId="0" xfId="0" applyNumberFormat="1" applyFont="1" applyAlignment="1">
      <alignment vertical="top" wrapText="1"/>
    </xf>
    <xf numFmtId="167" fontId="4" fillId="0" borderId="0" xfId="0" applyNumberFormat="1" applyFont="1" applyBorder="1" applyAlignment="1">
      <alignment vertical="top"/>
    </xf>
    <xf numFmtId="164" fontId="4" fillId="29" borderId="1" xfId="0" applyNumberFormat="1" applyFont="1" applyFill="1" applyBorder="1" applyAlignment="1">
      <alignment horizontal="center"/>
    </xf>
    <xf numFmtId="0" fontId="58" fillId="0" borderId="0" xfId="359" applyFont="1" applyAlignment="1">
      <alignment vertical="center"/>
    </xf>
    <xf numFmtId="0" fontId="41" fillId="0" borderId="0" xfId="359"/>
    <xf numFmtId="0" fontId="41" fillId="30" borderId="0" xfId="359" applyFill="1"/>
    <xf numFmtId="0" fontId="58" fillId="0" borderId="0" xfId="359" applyFont="1" applyAlignment="1">
      <alignment horizontal="left" vertical="center"/>
    </xf>
    <xf numFmtId="0" fontId="58" fillId="0" borderId="0" xfId="359" applyFont="1"/>
    <xf numFmtId="0" fontId="16" fillId="0" borderId="0" xfId="359" applyFont="1"/>
    <xf numFmtId="0" fontId="84" fillId="0" borderId="0" xfId="359" applyFont="1"/>
    <xf numFmtId="0" fontId="5" fillId="0" borderId="0" xfId="359" applyFont="1" applyAlignment="1">
      <alignment horizontal="left" vertical="center"/>
    </xf>
    <xf numFmtId="0" fontId="55" fillId="30" borderId="1" xfId="359" applyFont="1" applyFill="1" applyBorder="1" applyAlignment="1">
      <alignment vertical="center" wrapText="1"/>
    </xf>
    <xf numFmtId="1" fontId="78" fillId="31" borderId="1" xfId="359" applyNumberFormat="1" applyFont="1" applyFill="1" applyBorder="1" applyAlignment="1">
      <alignment horizontal="left" vertical="center"/>
    </xf>
    <xf numFmtId="0" fontId="78" fillId="31" borderId="1" xfId="126" applyFont="1" applyFill="1" applyBorder="1" applyAlignment="1">
      <alignment horizontal="left" vertical="center"/>
    </xf>
    <xf numFmtId="0" fontId="78" fillId="31" borderId="1" xfId="359" applyFont="1" applyFill="1" applyBorder="1" applyAlignment="1">
      <alignment horizontal="left" vertical="center" wrapText="1"/>
    </xf>
    <xf numFmtId="0" fontId="55" fillId="30" borderId="1" xfId="126" applyFont="1" applyFill="1" applyBorder="1" applyAlignment="1">
      <alignment vertical="top" wrapText="1"/>
    </xf>
    <xf numFmtId="0" fontId="55" fillId="30" borderId="1" xfId="126" applyFont="1" applyFill="1" applyBorder="1" applyAlignment="1">
      <alignment horizontal="left" vertical="top" wrapText="1"/>
    </xf>
    <xf numFmtId="0" fontId="55" fillId="31" borderId="1" xfId="126" applyFont="1" applyFill="1" applyBorder="1" applyAlignment="1">
      <alignment wrapText="1"/>
    </xf>
    <xf numFmtId="0" fontId="16" fillId="0" borderId="1" xfId="126" applyFont="1" applyBorder="1" applyAlignment="1">
      <alignment wrapText="1"/>
    </xf>
    <xf numFmtId="0" fontId="16" fillId="0" borderId="1" xfId="126" applyFont="1" applyBorder="1" applyAlignment="1">
      <alignment horizontal="left" vertical="center" wrapText="1"/>
    </xf>
    <xf numFmtId="0" fontId="5" fillId="0" borderId="0" xfId="359" applyFont="1" applyAlignment="1">
      <alignment horizontal="left" vertical="center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1" borderId="1" xfId="126" applyFont="1" applyFill="1" applyBorder="1"/>
    <xf numFmtId="4" fontId="55" fillId="31" borderId="1" xfId="126" applyNumberFormat="1" applyFont="1" applyFill="1" applyBorder="1"/>
    <xf numFmtId="0" fontId="79" fillId="0" borderId="34" xfId="359" applyFont="1" applyBorder="1" applyAlignment="1">
      <alignment vertical="center"/>
    </xf>
    <xf numFmtId="0" fontId="79" fillId="0" borderId="0" xfId="359" applyFont="1" applyBorder="1" applyAlignment="1">
      <alignment vertical="center"/>
    </xf>
    <xf numFmtId="0" fontId="79" fillId="0" borderId="34" xfId="359" applyFont="1" applyBorder="1" applyAlignment="1">
      <alignment horizontal="left" vertical="center"/>
    </xf>
    <xf numFmtId="0" fontId="79" fillId="0" borderId="0" xfId="359" applyFont="1" applyBorder="1" applyAlignment="1">
      <alignment horizontal="left" vertical="center"/>
    </xf>
    <xf numFmtId="0" fontId="56" fillId="0" borderId="0" xfId="359" applyFont="1" applyBorder="1" applyAlignment="1">
      <alignment vertical="center"/>
    </xf>
    <xf numFmtId="0" fontId="55" fillId="0" borderId="0" xfId="359" applyFont="1" applyBorder="1" applyAlignment="1">
      <alignment vertical="center"/>
    </xf>
    <xf numFmtId="4" fontId="79" fillId="0" borderId="0" xfId="359" applyNumberFormat="1" applyFont="1" applyBorder="1" applyAlignment="1">
      <alignment vertical="center"/>
    </xf>
    <xf numFmtId="0" fontId="55" fillId="19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3" borderId="1" xfId="359" applyFont="1" applyFill="1" applyBorder="1" applyAlignment="1">
      <alignment horizontal="center" vertical="center" wrapText="1"/>
    </xf>
    <xf numFmtId="0" fontId="55" fillId="31" borderId="1" xfId="359" applyFont="1" applyFill="1" applyBorder="1" applyAlignment="1">
      <alignment vertical="center" wrapText="1"/>
    </xf>
    <xf numFmtId="0" fontId="78" fillId="31" borderId="1" xfId="359" applyFont="1" applyFill="1" applyBorder="1" applyAlignment="1">
      <alignment vertical="center" wrapText="1"/>
    </xf>
    <xf numFmtId="0" fontId="55" fillId="19" borderId="1" xfId="359" applyFont="1" applyFill="1" applyBorder="1" applyAlignment="1">
      <alignment vertical="center" wrapText="1"/>
    </xf>
    <xf numFmtId="0" fontId="55" fillId="32" borderId="1" xfId="359" applyFont="1" applyFill="1" applyBorder="1" applyAlignment="1">
      <alignment horizontal="center" vertical="center" wrapText="1"/>
    </xf>
    <xf numFmtId="164" fontId="55" fillId="32" borderId="1" xfId="359" applyNumberFormat="1" applyFont="1" applyFill="1" applyBorder="1" applyAlignment="1">
      <alignment horizontal="center" vertical="center" wrapText="1"/>
    </xf>
    <xf numFmtId="164" fontId="78" fillId="31" borderId="1" xfId="359" applyNumberFormat="1" applyFont="1" applyFill="1" applyBorder="1" applyAlignment="1">
      <alignment vertical="center" wrapText="1"/>
    </xf>
    <xf numFmtId="164" fontId="55" fillId="19" borderId="1" xfId="359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86" fillId="0" borderId="0" xfId="0" applyNumberFormat="1" applyFont="1" applyBorder="1" applyAlignment="1">
      <alignment vertical="top"/>
    </xf>
    <xf numFmtId="164" fontId="87" fillId="0" borderId="1" xfId="0" applyNumberFormat="1" applyFont="1" applyBorder="1" applyAlignment="1">
      <alignment vertical="top"/>
    </xf>
    <xf numFmtId="164" fontId="88" fillId="0" borderId="1" xfId="0" applyNumberFormat="1" applyFont="1" applyFill="1" applyBorder="1" applyAlignment="1">
      <alignment wrapText="1"/>
    </xf>
    <xf numFmtId="164" fontId="87" fillId="0" borderId="1" xfId="0" applyNumberFormat="1" applyFont="1" applyFill="1" applyBorder="1" applyAlignment="1">
      <alignment vertical="top" wrapText="1"/>
    </xf>
    <xf numFmtId="164" fontId="87" fillId="0" borderId="1" xfId="0" applyNumberFormat="1" applyFont="1" applyFill="1" applyBorder="1" applyAlignment="1">
      <alignment horizontal="center" vertical="top" wrapText="1"/>
    </xf>
    <xf numFmtId="164" fontId="87" fillId="0" borderId="1" xfId="0" applyNumberFormat="1" applyFont="1" applyFill="1" applyBorder="1" applyAlignment="1">
      <alignment vertical="top"/>
    </xf>
    <xf numFmtId="164" fontId="89" fillId="0" borderId="0" xfId="0" applyNumberFormat="1" applyFont="1" applyBorder="1" applyAlignment="1">
      <alignment vertical="top"/>
    </xf>
    <xf numFmtId="0" fontId="55" fillId="32" borderId="1" xfId="359" applyFont="1" applyFill="1" applyBorder="1" applyAlignment="1">
      <alignment horizontal="center" vertical="center" wrapText="1"/>
    </xf>
    <xf numFmtId="164" fontId="80" fillId="0" borderId="1" xfId="0" applyNumberFormat="1" applyFont="1" applyFill="1" applyBorder="1" applyAlignment="1">
      <alignment horizontal="center" vertical="top"/>
    </xf>
    <xf numFmtId="164" fontId="4" fillId="29" borderId="0" xfId="0" applyNumberFormat="1" applyFont="1" applyFill="1" applyBorder="1" applyAlignment="1">
      <alignment vertical="top"/>
    </xf>
    <xf numFmtId="164" fontId="3" fillId="29" borderId="0" xfId="0" applyNumberFormat="1" applyFont="1" applyFill="1" applyBorder="1" applyAlignment="1">
      <alignment horizontal="center" vertical="top"/>
    </xf>
    <xf numFmtId="164" fontId="80" fillId="29" borderId="0" xfId="0" applyNumberFormat="1" applyFont="1" applyFill="1" applyBorder="1" applyAlignment="1">
      <alignment vertical="top"/>
    </xf>
    <xf numFmtId="168" fontId="80" fillId="29" borderId="0" xfId="0" applyNumberFormat="1" applyFont="1" applyFill="1" applyBorder="1" applyAlignment="1">
      <alignment vertical="top"/>
    </xf>
    <xf numFmtId="164" fontId="81" fillId="29" borderId="0" xfId="0" applyNumberFormat="1" applyFont="1" applyFill="1" applyBorder="1" applyAlignment="1">
      <alignment vertical="top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164" fontId="7" fillId="3" borderId="4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wrapText="1"/>
    </xf>
    <xf numFmtId="164" fontId="7" fillId="0" borderId="7" xfId="1" applyNumberFormat="1" applyFont="1" applyFill="1" applyBorder="1" applyAlignment="1">
      <alignment horizont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164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4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wrapText="1"/>
    </xf>
    <xf numFmtId="164" fontId="6" fillId="0" borderId="3" xfId="1" applyNumberFormat="1" applyFont="1" applyBorder="1" applyAlignment="1">
      <alignment horizontal="center" wrapText="1"/>
    </xf>
    <xf numFmtId="164" fontId="6" fillId="0" borderId="8" xfId="1" applyNumberFormat="1" applyFont="1" applyBorder="1" applyAlignment="1">
      <alignment horizont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4" fillId="29" borderId="30" xfId="0" applyNumberFormat="1" applyFont="1" applyFill="1" applyBorder="1" applyAlignment="1">
      <alignment horizontal="left" vertical="top" wrapText="1"/>
    </xf>
    <xf numFmtId="0" fontId="4" fillId="29" borderId="1" xfId="0" applyFont="1" applyFill="1" applyBorder="1" applyAlignment="1">
      <alignment vertical="top" wrapText="1"/>
    </xf>
    <xf numFmtId="164" fontId="4" fillId="0" borderId="3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30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29" borderId="30" xfId="0" applyNumberFormat="1" applyFont="1" applyFill="1" applyBorder="1" applyAlignment="1">
      <alignment horizontal="center" vertical="top" wrapText="1"/>
    </xf>
    <xf numFmtId="0" fontId="4" fillId="29" borderId="1" xfId="0" applyFont="1" applyFill="1" applyBorder="1" applyAlignment="1">
      <alignment horizontal="center" vertical="top" wrapText="1"/>
    </xf>
    <xf numFmtId="164" fontId="4" fillId="0" borderId="3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3" fillId="0" borderId="31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4" fontId="4" fillId="2" borderId="30" xfId="0" applyNumberFormat="1" applyFont="1" applyFill="1" applyBorder="1" applyAlignment="1">
      <alignment horizontal="center" vertical="top" wrapText="1"/>
    </xf>
    <xf numFmtId="164" fontId="4" fillId="0" borderId="30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55" fillId="30" borderId="1" xfId="126" applyFont="1" applyFill="1" applyBorder="1" applyAlignment="1">
      <alignment horizontal="center" vertical="center" wrapText="1"/>
    </xf>
    <xf numFmtId="0" fontId="55" fillId="30" borderId="1" xfId="359" applyFont="1" applyFill="1" applyBorder="1" applyAlignment="1">
      <alignment horizontal="center" vertical="top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3" borderId="1" xfId="359" applyFont="1" applyFill="1" applyBorder="1" applyAlignment="1">
      <alignment horizontal="center" vertical="center" wrapText="1"/>
    </xf>
    <xf numFmtId="0" fontId="80" fillId="31" borderId="32" xfId="126" applyFont="1" applyFill="1" applyBorder="1" applyAlignment="1">
      <alignment horizontal="center" wrapText="1"/>
    </xf>
    <xf numFmtId="0" fontId="80" fillId="31" borderId="33" xfId="126" applyFont="1" applyFill="1" applyBorder="1" applyAlignment="1">
      <alignment horizontal="center" wrapText="1"/>
    </xf>
    <xf numFmtId="0" fontId="55" fillId="31" borderId="22" xfId="359" applyFont="1" applyFill="1" applyBorder="1" applyAlignment="1">
      <alignment horizontal="center" vertical="center"/>
    </xf>
    <xf numFmtId="0" fontId="55" fillId="31" borderId="23" xfId="359" applyFont="1" applyFill="1" applyBorder="1" applyAlignment="1">
      <alignment horizontal="center" vertical="center"/>
    </xf>
    <xf numFmtId="0" fontId="55" fillId="31" borderId="24" xfId="359" applyFont="1" applyFill="1" applyBorder="1" applyAlignment="1">
      <alignment horizontal="center" vertical="center"/>
    </xf>
    <xf numFmtId="0" fontId="55" fillId="19" borderId="1" xfId="359" applyFont="1" applyFill="1" applyBorder="1" applyAlignment="1">
      <alignment horizontal="center" vertical="center" wrapText="1"/>
    </xf>
  </cellXfs>
  <cellStyles count="360">
    <cellStyle name="_artabyuje" xfId="299"/>
    <cellStyle name="20% - Accent1 2" xfId="300"/>
    <cellStyle name="20% - Accent2 2" xfId="301"/>
    <cellStyle name="20% - Accent3 2" xfId="302"/>
    <cellStyle name="20% - Accent4 2" xfId="303"/>
    <cellStyle name="20% - Accent5 2" xfId="304"/>
    <cellStyle name="20% - Accent6 2" xfId="305"/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Accent1 2" xfId="306"/>
    <cellStyle name="40% - Accent2 2" xfId="307"/>
    <cellStyle name="40% - Accent3 2" xfId="308"/>
    <cellStyle name="40% - Accent4 2" xfId="309"/>
    <cellStyle name="40% - Accent5 2" xfId="310"/>
    <cellStyle name="40% - Accent6 2" xfId="311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Accent1 2" xfId="312"/>
    <cellStyle name="60% - Accent2 2" xfId="313"/>
    <cellStyle name="60% - Accent3 2" xfId="314"/>
    <cellStyle name="60% - Accent4 2" xfId="315"/>
    <cellStyle name="60% - Accent5 2" xfId="316"/>
    <cellStyle name="60% - Accent6 2" xfId="31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Accent1 2" xfId="318"/>
    <cellStyle name="Accent2 2" xfId="319"/>
    <cellStyle name="Accent3 2" xfId="320"/>
    <cellStyle name="Accent4 2" xfId="321"/>
    <cellStyle name="Accent5 2" xfId="322"/>
    <cellStyle name="Accent6 2" xfId="323"/>
    <cellStyle name="Bad 2" xfId="324"/>
    <cellStyle name="Calculation 2" xfId="325"/>
    <cellStyle name="Check Cell 2" xfId="326"/>
    <cellStyle name="Comma 10" xfId="116"/>
    <cellStyle name="Comma 2" xfId="31"/>
    <cellStyle name="Comma 2 2" xfId="2"/>
    <cellStyle name="Comma 2 2 2" xfId="327"/>
    <cellStyle name="Comma 2 3" xfId="117"/>
    <cellStyle name="Comma 2 4" xfId="328"/>
    <cellStyle name="Comma 2 5" xfId="329"/>
    <cellStyle name="Comma 3" xfId="3"/>
    <cellStyle name="Comma 3 2" xfId="118"/>
    <cellStyle name="Comma 3 3" xfId="330"/>
    <cellStyle name="Comma 4" xfId="4"/>
    <cellStyle name="Comma 4 2" xfId="331"/>
    <cellStyle name="Comma 5" xfId="119"/>
    <cellStyle name="Comma 6" xfId="120"/>
    <cellStyle name="Comma 6 2" xfId="332"/>
    <cellStyle name="Comma 7" xfId="121"/>
    <cellStyle name="Comma 8" xfId="122"/>
    <cellStyle name="Comma 9" xfId="123"/>
    <cellStyle name="Explanatory Text 2" xfId="333"/>
    <cellStyle name="Good 2" xfId="334"/>
    <cellStyle name="Heading 1 2" xfId="335"/>
    <cellStyle name="Heading 2 2" xfId="336"/>
    <cellStyle name="Heading 3 2" xfId="337"/>
    <cellStyle name="Heading 4 2" xfId="338"/>
    <cellStyle name="Hyperlink 2" xfId="32"/>
    <cellStyle name="Hyperlink 3" xfId="124"/>
    <cellStyle name="Input 2" xfId="339"/>
    <cellStyle name="Linked Cell 2" xfId="340"/>
    <cellStyle name="Neutral 2" xfId="341"/>
    <cellStyle name="Normal" xfId="0" builtinId="0"/>
    <cellStyle name="Normal 10" xfId="125"/>
    <cellStyle name="Normal 11" xfId="126"/>
    <cellStyle name="Normal 11 2" xfId="342"/>
    <cellStyle name="Normal 12" xfId="127"/>
    <cellStyle name="Normal 13" xfId="61"/>
    <cellStyle name="Normal 14" xfId="343"/>
    <cellStyle name="Normal 2" xfId="1"/>
    <cellStyle name="Normal 2 2" xfId="5"/>
    <cellStyle name="Normal 2 2 2" xfId="12"/>
    <cellStyle name="Normal 2 3" xfId="298"/>
    <cellStyle name="Normal 2 3 2" xfId="344"/>
    <cellStyle name="Normal 2 4" xfId="345"/>
    <cellStyle name="Normal 2_MOLSI 2009-2011 MTEF Axjusak 3_new_Final" xfId="128"/>
    <cellStyle name="Normal 3" xfId="6"/>
    <cellStyle name="Normal 3 2" xfId="129"/>
    <cellStyle name="Normal 3 3" xfId="346"/>
    <cellStyle name="Normal 3 4" xfId="347"/>
    <cellStyle name="Normal 3 5" xfId="348"/>
    <cellStyle name="Normal 4" xfId="7"/>
    <cellStyle name="Normal 4 2" xfId="130"/>
    <cellStyle name="Normal 5" xfId="8"/>
    <cellStyle name="Normal 5 2" xfId="131"/>
    <cellStyle name="Normal 6" xfId="33"/>
    <cellStyle name="Normal 6 2" xfId="349"/>
    <cellStyle name="Normal 7" xfId="11"/>
    <cellStyle name="Normal 7 2" xfId="132"/>
    <cellStyle name="Normal 8" xfId="34"/>
    <cellStyle name="Normal 84" xfId="359"/>
    <cellStyle name="Normal 9" xfId="9"/>
    <cellStyle name="Normal 9 2" xfId="297"/>
    <cellStyle name="Note 2" xfId="350"/>
    <cellStyle name="Output 2" xfId="351"/>
    <cellStyle name="Percent 2" xfId="35"/>
    <cellStyle name="Percent 2 2" xfId="133"/>
    <cellStyle name="Percent 3" xfId="10"/>
    <cellStyle name="Percent 4" xfId="134"/>
    <cellStyle name="Percent 5" xfId="135"/>
    <cellStyle name="SN_241" xfId="352"/>
    <cellStyle name="Style 1" xfId="36"/>
    <cellStyle name="Style 1 2" xfId="353"/>
    <cellStyle name="Style 1 2 2" xfId="354"/>
    <cellStyle name="Title 2" xfId="355"/>
    <cellStyle name="Total 2" xfId="356"/>
    <cellStyle name="Warning Text 2" xfId="357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" xfId="358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ine.Hovsepyan/AppData/Local/Microsoft/Windows/INetCache/Content.Outlook/AOMDCOIP/havelvac%201%20dzev%201%20dzev%202%20%20cazaxsakazm%20ampop%20(00000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"/>
      <sheetName val="havelvac 1 dzev 1"/>
      <sheetName val="Հ1 Ձև 2 1082  12003 "/>
      <sheetName val="Հ1 Ձև 2 1015  12001 "/>
      <sheetName val="Հ1 Ձև 2 1098 12002"/>
      <sheetName val="Հ1 Ձև 2 1098 12006"/>
      <sheetName val="Հ1 Ձև 2 1205- 12006"/>
      <sheetName val="Հ1 Ձև 2 1205- 12008"/>
      <sheetName val="Հ1 Ձև 2 1205- 12026"/>
      <sheetName val="Հ1 Ձև 2 1153-11001"/>
      <sheetName val="Հ1Ձև 2 1153-11002"/>
      <sheetName val="Հ1 Ձև 2 1032-11001 "/>
      <sheetName val="Հ1 Ձև 2 1032-11002"/>
      <sheetName val="Հ1 Ձև 2 1032-11003"/>
      <sheetName val="Հ1 Ձև 2 1032-11004"/>
      <sheetName val="Հ1 Ձև 2 1032-11005"/>
      <sheetName val="Հ1 Ձև 2 1032-32007"/>
      <sheetName val="Հ1 Ձև 2 1141-11001"/>
      <sheetName val="Հ1 Ձև 2 1141-11007"/>
      <sheetName val="Հ1 Ձև 2 1141-11009"/>
      <sheetName val="Հ1 Ձև 2 1141-11010"/>
      <sheetName val="Հ1 Ձև 2 1141-11015"/>
      <sheetName val="Հ1 Ձև 2 1141-11016"/>
      <sheetName val="Հ1 Ձև 2 1141-11018"/>
      <sheetName val="Հ1 Ձև 2 1141-12001"/>
      <sheetName val="Հ1 Ձև 2 1141-12003"/>
      <sheetName val="Հ1 Ձև 2 1141-12004"/>
      <sheetName val="Հ1 Ձև 2 1141-12005"/>
      <sheetName val="Հ1 Ձև 2 1141-12006"/>
      <sheetName val="Հ1 Ձև 2 1141-12007"/>
      <sheetName val="Հ1 Ձև2 1160-11009"/>
      <sheetName val="Հ1 Ձև 2 1160-11012"/>
      <sheetName val="Հ1 Ձև 2 1160-11013"/>
      <sheetName val="Հ1 Ձև 2 1160-12006"/>
      <sheetName val="Հ1 Ձև 2 1160-12001"/>
    </sheetNames>
    <sheetDataSet>
      <sheetData sheetId="0">
        <row r="32">
          <cell r="G32">
            <v>1032</v>
          </cell>
        </row>
        <row r="105">
          <cell r="G105">
            <v>1160</v>
          </cell>
          <cell r="I105" t="str">
            <v xml:space="preserve"> Հաշմանդամություն ունեցող անձանց աջակցություն </v>
          </cell>
        </row>
        <row r="110">
          <cell r="H110">
            <v>11013</v>
          </cell>
          <cell r="I110" t="str">
            <v xml:space="preserve">Հաշմանդամություն ունեցող անձանց շուրջօրյա  խնամքի  ծառայություներ համայնքահենք փոքր խմբային տներում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162" t="s">
        <v>1</v>
      </c>
      <c r="E2" s="162"/>
      <c r="F2" s="162"/>
      <c r="G2" s="162"/>
      <c r="H2" s="163"/>
      <c r="I2" s="163"/>
      <c r="J2" s="163"/>
      <c r="K2" s="163"/>
      <c r="L2" s="163"/>
      <c r="M2" s="163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164" t="s">
        <v>2</v>
      </c>
      <c r="E3" s="164"/>
      <c r="F3" s="164"/>
      <c r="G3" s="164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166" t="s">
        <v>293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167"/>
      <c r="B5" s="169" t="s">
        <v>3</v>
      </c>
      <c r="C5" s="169" t="s">
        <v>4</v>
      </c>
      <c r="D5" s="158" t="s">
        <v>5</v>
      </c>
      <c r="E5" s="158" t="s">
        <v>6</v>
      </c>
      <c r="F5" s="158" t="s">
        <v>7</v>
      </c>
      <c r="G5" s="158" t="s">
        <v>8</v>
      </c>
      <c r="H5" s="158" t="s">
        <v>9</v>
      </c>
      <c r="I5" s="158" t="s">
        <v>10</v>
      </c>
      <c r="J5" s="158" t="s">
        <v>11</v>
      </c>
      <c r="K5" s="158" t="s">
        <v>12</v>
      </c>
      <c r="L5" s="158" t="s">
        <v>13</v>
      </c>
      <c r="M5" s="158" t="s">
        <v>14</v>
      </c>
      <c r="N5" s="152" t="s">
        <v>15</v>
      </c>
      <c r="O5" s="153"/>
      <c r="P5" s="154"/>
      <c r="Q5" s="152" t="s">
        <v>16</v>
      </c>
      <c r="R5" s="153"/>
      <c r="S5" s="154"/>
      <c r="T5" s="152" t="s">
        <v>17</v>
      </c>
      <c r="U5" s="153"/>
      <c r="V5" s="154"/>
      <c r="W5" s="155" t="s">
        <v>18</v>
      </c>
      <c r="X5" s="156"/>
      <c r="Y5" s="157"/>
      <c r="Z5" s="155" t="s">
        <v>19</v>
      </c>
      <c r="AA5" s="156"/>
      <c r="AB5" s="157"/>
      <c r="AC5" s="155" t="s">
        <v>20</v>
      </c>
      <c r="AD5" s="156"/>
      <c r="AE5" s="157"/>
      <c r="AF5" s="155" t="s">
        <v>21</v>
      </c>
      <c r="AG5" s="156"/>
      <c r="AH5" s="157"/>
      <c r="AI5" s="150" t="s">
        <v>22</v>
      </c>
      <c r="AJ5" s="155" t="s">
        <v>23</v>
      </c>
      <c r="AK5" s="156"/>
      <c r="AL5" s="157"/>
      <c r="AM5" s="150" t="s">
        <v>24</v>
      </c>
      <c r="AN5" s="155" t="s">
        <v>25</v>
      </c>
      <c r="AO5" s="156"/>
      <c r="AP5" s="157"/>
      <c r="AQ5" s="150" t="s">
        <v>26</v>
      </c>
      <c r="AR5" s="155" t="s">
        <v>27</v>
      </c>
      <c r="AS5" s="156"/>
      <c r="AT5" s="157"/>
      <c r="AU5" s="150" t="s">
        <v>28</v>
      </c>
      <c r="AV5" s="155" t="s">
        <v>29</v>
      </c>
      <c r="AW5" s="156"/>
      <c r="AX5" s="157"/>
      <c r="AY5" s="148" t="s">
        <v>30</v>
      </c>
      <c r="AZ5" s="148" t="s">
        <v>31</v>
      </c>
      <c r="BA5" s="148" t="s">
        <v>32</v>
      </c>
      <c r="BB5" s="148" t="s">
        <v>33</v>
      </c>
      <c r="BC5" s="148" t="s">
        <v>34</v>
      </c>
      <c r="BD5" s="148" t="s">
        <v>35</v>
      </c>
      <c r="BE5" s="150" t="s">
        <v>36</v>
      </c>
    </row>
    <row r="6" spans="1:57" ht="79.5" customHeight="1">
      <c r="A6" s="168"/>
      <c r="B6" s="170"/>
      <c r="C6" s="170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151"/>
      <c r="AJ6" s="10" t="s">
        <v>37</v>
      </c>
      <c r="AK6" s="10" t="s">
        <v>38</v>
      </c>
      <c r="AL6" s="10" t="s">
        <v>39</v>
      </c>
      <c r="AM6" s="151"/>
      <c r="AN6" s="10" t="s">
        <v>37</v>
      </c>
      <c r="AO6" s="10" t="s">
        <v>38</v>
      </c>
      <c r="AP6" s="10" t="s">
        <v>39</v>
      </c>
      <c r="AQ6" s="151"/>
      <c r="AR6" s="10" t="s">
        <v>37</v>
      </c>
      <c r="AS6" s="10" t="s">
        <v>38</v>
      </c>
      <c r="AT6" s="10" t="s">
        <v>39</v>
      </c>
      <c r="AU6" s="151"/>
      <c r="AV6" s="10" t="s">
        <v>37</v>
      </c>
      <c r="AW6" s="10" t="s">
        <v>38</v>
      </c>
      <c r="AX6" s="10" t="s">
        <v>39</v>
      </c>
      <c r="AY6" s="149"/>
      <c r="AZ6" s="149"/>
      <c r="BA6" s="149"/>
      <c r="BB6" s="149"/>
      <c r="BC6" s="149"/>
      <c r="BD6" s="149"/>
      <c r="BE6" s="151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160" t="s">
        <v>287</v>
      </c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143" t="s">
        <v>288</v>
      </c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143" t="s">
        <v>289</v>
      </c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145" t="s">
        <v>290</v>
      </c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146" t="s">
        <v>291</v>
      </c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147" t="s">
        <v>294</v>
      </c>
      <c r="C260" s="147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/>
      <c r="AF260" s="147"/>
      <c r="AG260" s="147"/>
      <c r="AH260" s="147"/>
      <c r="AI260" s="147"/>
      <c r="AJ260" s="147"/>
      <c r="AK260" s="147"/>
      <c r="AL260" s="147"/>
    </row>
  </sheetData>
  <mergeCells count="44">
    <mergeCell ref="A5:A6"/>
    <mergeCell ref="B5:B6"/>
    <mergeCell ref="C5:C6"/>
    <mergeCell ref="D5:D6"/>
    <mergeCell ref="E5:E6"/>
    <mergeCell ref="L5:L6"/>
    <mergeCell ref="M5:M6"/>
    <mergeCell ref="D2:M2"/>
    <mergeCell ref="D3:V3"/>
    <mergeCell ref="B4:M4"/>
    <mergeCell ref="F5:F6"/>
    <mergeCell ref="G5:G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00"/>
  <sheetViews>
    <sheetView zoomScale="110" zoomScaleNormal="110" workbookViewId="0">
      <selection activeCell="A13" sqref="A13:XFD13"/>
    </sheetView>
  </sheetViews>
  <sheetFormatPr defaultRowHeight="12"/>
  <cols>
    <col min="1" max="1" width="8.140625" style="70" customWidth="1"/>
    <col min="2" max="2" width="28.140625" style="70" customWidth="1"/>
    <col min="3" max="3" width="9.28515625" style="70" customWidth="1"/>
    <col min="4" max="5" width="10.28515625" style="79" bestFit="1" customWidth="1"/>
    <col min="6" max="7" width="10.28515625" style="79" customWidth="1"/>
    <col min="8" max="9" width="9.7109375" style="72" customWidth="1"/>
    <col min="10" max="10" width="9.140625" style="135"/>
    <col min="11" max="13" width="9.7109375" style="72" customWidth="1"/>
    <col min="14" max="14" width="13.85546875" style="69" customWidth="1"/>
    <col min="15" max="15" width="9.140625" style="69" customWidth="1"/>
    <col min="16" max="17" width="9.140625" style="69"/>
    <col min="18" max="18" width="12.42578125" style="69" customWidth="1"/>
    <col min="19" max="21" width="9.140625" style="69"/>
    <col min="22" max="22" width="11.5703125" style="69" customWidth="1"/>
    <col min="23" max="23" width="9.140625" style="69"/>
    <col min="24" max="24" width="14.140625" style="69" customWidth="1"/>
    <col min="25" max="25" width="10.5703125" style="69" customWidth="1"/>
    <col min="26" max="26" width="11.85546875" style="69" customWidth="1"/>
    <col min="27" max="27" width="11" style="69" customWidth="1"/>
    <col min="28" max="28" width="12" style="69" customWidth="1"/>
    <col min="29" max="29" width="10.85546875" style="69" customWidth="1"/>
    <col min="30" max="30" width="11.140625" style="69" customWidth="1"/>
    <col min="31" max="31" width="13" style="69" customWidth="1"/>
    <col min="32" max="32" width="15.7109375" style="69" customWidth="1"/>
    <col min="33" max="33" width="9.140625" style="142"/>
    <col min="34" max="78" width="9.140625" style="69"/>
    <col min="79" max="258" width="9.140625" style="70"/>
    <col min="259" max="259" width="8.140625" style="70" customWidth="1"/>
    <col min="260" max="260" width="28.140625" style="70" customWidth="1"/>
    <col min="261" max="261" width="7.5703125" style="70" customWidth="1"/>
    <col min="262" max="263" width="10.28515625" style="70" bestFit="1" customWidth="1"/>
    <col min="264" max="265" width="9.7109375" style="70" customWidth="1"/>
    <col min="266" max="266" width="9.140625" style="70"/>
    <col min="267" max="269" width="9.7109375" style="70" customWidth="1"/>
    <col min="270" max="270" width="13.85546875" style="70" customWidth="1"/>
    <col min="271" max="273" width="9.140625" style="70"/>
    <col min="274" max="274" width="12.42578125" style="70" customWidth="1"/>
    <col min="275" max="277" width="9.140625" style="70"/>
    <col min="278" max="278" width="11.5703125" style="70" customWidth="1"/>
    <col min="279" max="279" width="9.140625" style="70"/>
    <col min="280" max="280" width="14.140625" style="70" customWidth="1"/>
    <col min="281" max="281" width="10.5703125" style="70" customWidth="1"/>
    <col min="282" max="282" width="11.85546875" style="70" customWidth="1"/>
    <col min="283" max="283" width="11" style="70" customWidth="1"/>
    <col min="284" max="284" width="12" style="70" customWidth="1"/>
    <col min="285" max="285" width="10.85546875" style="70" customWidth="1"/>
    <col min="286" max="286" width="11.140625" style="70" customWidth="1"/>
    <col min="287" max="287" width="13" style="70" customWidth="1"/>
    <col min="288" max="288" width="15.7109375" style="70" customWidth="1"/>
    <col min="289" max="514" width="9.140625" style="70"/>
    <col min="515" max="515" width="8.140625" style="70" customWidth="1"/>
    <col min="516" max="516" width="28.140625" style="70" customWidth="1"/>
    <col min="517" max="517" width="7.5703125" style="70" customWidth="1"/>
    <col min="518" max="519" width="10.28515625" style="70" bestFit="1" customWidth="1"/>
    <col min="520" max="521" width="9.7109375" style="70" customWidth="1"/>
    <col min="522" max="522" width="9.140625" style="70"/>
    <col min="523" max="525" width="9.7109375" style="70" customWidth="1"/>
    <col min="526" max="526" width="13.85546875" style="70" customWidth="1"/>
    <col min="527" max="529" width="9.140625" style="70"/>
    <col min="530" max="530" width="12.42578125" style="70" customWidth="1"/>
    <col min="531" max="533" width="9.140625" style="70"/>
    <col min="534" max="534" width="11.5703125" style="70" customWidth="1"/>
    <col min="535" max="535" width="9.140625" style="70"/>
    <col min="536" max="536" width="14.140625" style="70" customWidth="1"/>
    <col min="537" max="537" width="10.5703125" style="70" customWidth="1"/>
    <col min="538" max="538" width="11.85546875" style="70" customWidth="1"/>
    <col min="539" max="539" width="11" style="70" customWidth="1"/>
    <col min="540" max="540" width="12" style="70" customWidth="1"/>
    <col min="541" max="541" width="10.85546875" style="70" customWidth="1"/>
    <col min="542" max="542" width="11.140625" style="70" customWidth="1"/>
    <col min="543" max="543" width="13" style="70" customWidth="1"/>
    <col min="544" max="544" width="15.7109375" style="70" customWidth="1"/>
    <col min="545" max="770" width="9.140625" style="70"/>
    <col min="771" max="771" width="8.140625" style="70" customWidth="1"/>
    <col min="772" max="772" width="28.140625" style="70" customWidth="1"/>
    <col min="773" max="773" width="7.5703125" style="70" customWidth="1"/>
    <col min="774" max="775" width="10.28515625" style="70" bestFit="1" customWidth="1"/>
    <col min="776" max="777" width="9.7109375" style="70" customWidth="1"/>
    <col min="778" max="778" width="9.140625" style="70"/>
    <col min="779" max="781" width="9.7109375" style="70" customWidth="1"/>
    <col min="782" max="782" width="13.85546875" style="70" customWidth="1"/>
    <col min="783" max="785" width="9.140625" style="70"/>
    <col min="786" max="786" width="12.42578125" style="70" customWidth="1"/>
    <col min="787" max="789" width="9.140625" style="70"/>
    <col min="790" max="790" width="11.5703125" style="70" customWidth="1"/>
    <col min="791" max="791" width="9.140625" style="70"/>
    <col min="792" max="792" width="14.140625" style="70" customWidth="1"/>
    <col min="793" max="793" width="10.5703125" style="70" customWidth="1"/>
    <col min="794" max="794" width="11.85546875" style="70" customWidth="1"/>
    <col min="795" max="795" width="11" style="70" customWidth="1"/>
    <col min="796" max="796" width="12" style="70" customWidth="1"/>
    <col min="797" max="797" width="10.85546875" style="70" customWidth="1"/>
    <col min="798" max="798" width="11.140625" style="70" customWidth="1"/>
    <col min="799" max="799" width="13" style="70" customWidth="1"/>
    <col min="800" max="800" width="15.7109375" style="70" customWidth="1"/>
    <col min="801" max="1026" width="9.140625" style="70"/>
    <col min="1027" max="1027" width="8.140625" style="70" customWidth="1"/>
    <col min="1028" max="1028" width="28.140625" style="70" customWidth="1"/>
    <col min="1029" max="1029" width="7.5703125" style="70" customWidth="1"/>
    <col min="1030" max="1031" width="10.28515625" style="70" bestFit="1" customWidth="1"/>
    <col min="1032" max="1033" width="9.7109375" style="70" customWidth="1"/>
    <col min="1034" max="1034" width="9.140625" style="70"/>
    <col min="1035" max="1037" width="9.7109375" style="70" customWidth="1"/>
    <col min="1038" max="1038" width="13.85546875" style="70" customWidth="1"/>
    <col min="1039" max="1041" width="9.140625" style="70"/>
    <col min="1042" max="1042" width="12.42578125" style="70" customWidth="1"/>
    <col min="1043" max="1045" width="9.140625" style="70"/>
    <col min="1046" max="1046" width="11.5703125" style="70" customWidth="1"/>
    <col min="1047" max="1047" width="9.140625" style="70"/>
    <col min="1048" max="1048" width="14.140625" style="70" customWidth="1"/>
    <col min="1049" max="1049" width="10.5703125" style="70" customWidth="1"/>
    <col min="1050" max="1050" width="11.85546875" style="70" customWidth="1"/>
    <col min="1051" max="1051" width="11" style="70" customWidth="1"/>
    <col min="1052" max="1052" width="12" style="70" customWidth="1"/>
    <col min="1053" max="1053" width="10.85546875" style="70" customWidth="1"/>
    <col min="1054" max="1054" width="11.140625" style="70" customWidth="1"/>
    <col min="1055" max="1055" width="13" style="70" customWidth="1"/>
    <col min="1056" max="1056" width="15.7109375" style="70" customWidth="1"/>
    <col min="1057" max="1282" width="9.140625" style="70"/>
    <col min="1283" max="1283" width="8.140625" style="70" customWidth="1"/>
    <col min="1284" max="1284" width="28.140625" style="70" customWidth="1"/>
    <col min="1285" max="1285" width="7.5703125" style="70" customWidth="1"/>
    <col min="1286" max="1287" width="10.28515625" style="70" bestFit="1" customWidth="1"/>
    <col min="1288" max="1289" width="9.7109375" style="70" customWidth="1"/>
    <col min="1290" max="1290" width="9.140625" style="70"/>
    <col min="1291" max="1293" width="9.7109375" style="70" customWidth="1"/>
    <col min="1294" max="1294" width="13.85546875" style="70" customWidth="1"/>
    <col min="1295" max="1297" width="9.140625" style="70"/>
    <col min="1298" max="1298" width="12.42578125" style="70" customWidth="1"/>
    <col min="1299" max="1301" width="9.140625" style="70"/>
    <col min="1302" max="1302" width="11.5703125" style="70" customWidth="1"/>
    <col min="1303" max="1303" width="9.140625" style="70"/>
    <col min="1304" max="1304" width="14.140625" style="70" customWidth="1"/>
    <col min="1305" max="1305" width="10.5703125" style="70" customWidth="1"/>
    <col min="1306" max="1306" width="11.85546875" style="70" customWidth="1"/>
    <col min="1307" max="1307" width="11" style="70" customWidth="1"/>
    <col min="1308" max="1308" width="12" style="70" customWidth="1"/>
    <col min="1309" max="1309" width="10.85546875" style="70" customWidth="1"/>
    <col min="1310" max="1310" width="11.140625" style="70" customWidth="1"/>
    <col min="1311" max="1311" width="13" style="70" customWidth="1"/>
    <col min="1312" max="1312" width="15.7109375" style="70" customWidth="1"/>
    <col min="1313" max="1538" width="9.140625" style="70"/>
    <col min="1539" max="1539" width="8.140625" style="70" customWidth="1"/>
    <col min="1540" max="1540" width="28.140625" style="70" customWidth="1"/>
    <col min="1541" max="1541" width="7.5703125" style="70" customWidth="1"/>
    <col min="1542" max="1543" width="10.28515625" style="70" bestFit="1" customWidth="1"/>
    <col min="1544" max="1545" width="9.7109375" style="70" customWidth="1"/>
    <col min="1546" max="1546" width="9.140625" style="70"/>
    <col min="1547" max="1549" width="9.7109375" style="70" customWidth="1"/>
    <col min="1550" max="1550" width="13.85546875" style="70" customWidth="1"/>
    <col min="1551" max="1553" width="9.140625" style="70"/>
    <col min="1554" max="1554" width="12.42578125" style="70" customWidth="1"/>
    <col min="1555" max="1557" width="9.140625" style="70"/>
    <col min="1558" max="1558" width="11.5703125" style="70" customWidth="1"/>
    <col min="1559" max="1559" width="9.140625" style="70"/>
    <col min="1560" max="1560" width="14.140625" style="70" customWidth="1"/>
    <col min="1561" max="1561" width="10.5703125" style="70" customWidth="1"/>
    <col min="1562" max="1562" width="11.85546875" style="70" customWidth="1"/>
    <col min="1563" max="1563" width="11" style="70" customWidth="1"/>
    <col min="1564" max="1564" width="12" style="70" customWidth="1"/>
    <col min="1565" max="1565" width="10.85546875" style="70" customWidth="1"/>
    <col min="1566" max="1566" width="11.140625" style="70" customWidth="1"/>
    <col min="1567" max="1567" width="13" style="70" customWidth="1"/>
    <col min="1568" max="1568" width="15.7109375" style="70" customWidth="1"/>
    <col min="1569" max="1794" width="9.140625" style="70"/>
    <col min="1795" max="1795" width="8.140625" style="70" customWidth="1"/>
    <col min="1796" max="1796" width="28.140625" style="70" customWidth="1"/>
    <col min="1797" max="1797" width="7.5703125" style="70" customWidth="1"/>
    <col min="1798" max="1799" width="10.28515625" style="70" bestFit="1" customWidth="1"/>
    <col min="1800" max="1801" width="9.7109375" style="70" customWidth="1"/>
    <col min="1802" max="1802" width="9.140625" style="70"/>
    <col min="1803" max="1805" width="9.7109375" style="70" customWidth="1"/>
    <col min="1806" max="1806" width="13.85546875" style="70" customWidth="1"/>
    <col min="1807" max="1809" width="9.140625" style="70"/>
    <col min="1810" max="1810" width="12.42578125" style="70" customWidth="1"/>
    <col min="1811" max="1813" width="9.140625" style="70"/>
    <col min="1814" max="1814" width="11.5703125" style="70" customWidth="1"/>
    <col min="1815" max="1815" width="9.140625" style="70"/>
    <col min="1816" max="1816" width="14.140625" style="70" customWidth="1"/>
    <col min="1817" max="1817" width="10.5703125" style="70" customWidth="1"/>
    <col min="1818" max="1818" width="11.85546875" style="70" customWidth="1"/>
    <col min="1819" max="1819" width="11" style="70" customWidth="1"/>
    <col min="1820" max="1820" width="12" style="70" customWidth="1"/>
    <col min="1821" max="1821" width="10.85546875" style="70" customWidth="1"/>
    <col min="1822" max="1822" width="11.140625" style="70" customWidth="1"/>
    <col min="1823" max="1823" width="13" style="70" customWidth="1"/>
    <col min="1824" max="1824" width="15.7109375" style="70" customWidth="1"/>
    <col min="1825" max="2050" width="9.140625" style="70"/>
    <col min="2051" max="2051" width="8.140625" style="70" customWidth="1"/>
    <col min="2052" max="2052" width="28.140625" style="70" customWidth="1"/>
    <col min="2053" max="2053" width="7.5703125" style="70" customWidth="1"/>
    <col min="2054" max="2055" width="10.28515625" style="70" bestFit="1" customWidth="1"/>
    <col min="2056" max="2057" width="9.7109375" style="70" customWidth="1"/>
    <col min="2058" max="2058" width="9.140625" style="70"/>
    <col min="2059" max="2061" width="9.7109375" style="70" customWidth="1"/>
    <col min="2062" max="2062" width="13.85546875" style="70" customWidth="1"/>
    <col min="2063" max="2065" width="9.140625" style="70"/>
    <col min="2066" max="2066" width="12.42578125" style="70" customWidth="1"/>
    <col min="2067" max="2069" width="9.140625" style="70"/>
    <col min="2070" max="2070" width="11.5703125" style="70" customWidth="1"/>
    <col min="2071" max="2071" width="9.140625" style="70"/>
    <col min="2072" max="2072" width="14.140625" style="70" customWidth="1"/>
    <col min="2073" max="2073" width="10.5703125" style="70" customWidth="1"/>
    <col min="2074" max="2074" width="11.85546875" style="70" customWidth="1"/>
    <col min="2075" max="2075" width="11" style="70" customWidth="1"/>
    <col min="2076" max="2076" width="12" style="70" customWidth="1"/>
    <col min="2077" max="2077" width="10.85546875" style="70" customWidth="1"/>
    <col min="2078" max="2078" width="11.140625" style="70" customWidth="1"/>
    <col min="2079" max="2079" width="13" style="70" customWidth="1"/>
    <col min="2080" max="2080" width="15.7109375" style="70" customWidth="1"/>
    <col min="2081" max="2306" width="9.140625" style="70"/>
    <col min="2307" max="2307" width="8.140625" style="70" customWidth="1"/>
    <col min="2308" max="2308" width="28.140625" style="70" customWidth="1"/>
    <col min="2309" max="2309" width="7.5703125" style="70" customWidth="1"/>
    <col min="2310" max="2311" width="10.28515625" style="70" bestFit="1" customWidth="1"/>
    <col min="2312" max="2313" width="9.7109375" style="70" customWidth="1"/>
    <col min="2314" max="2314" width="9.140625" style="70"/>
    <col min="2315" max="2317" width="9.7109375" style="70" customWidth="1"/>
    <col min="2318" max="2318" width="13.85546875" style="70" customWidth="1"/>
    <col min="2319" max="2321" width="9.140625" style="70"/>
    <col min="2322" max="2322" width="12.42578125" style="70" customWidth="1"/>
    <col min="2323" max="2325" width="9.140625" style="70"/>
    <col min="2326" max="2326" width="11.5703125" style="70" customWidth="1"/>
    <col min="2327" max="2327" width="9.140625" style="70"/>
    <col min="2328" max="2328" width="14.140625" style="70" customWidth="1"/>
    <col min="2329" max="2329" width="10.5703125" style="70" customWidth="1"/>
    <col min="2330" max="2330" width="11.85546875" style="70" customWidth="1"/>
    <col min="2331" max="2331" width="11" style="70" customWidth="1"/>
    <col min="2332" max="2332" width="12" style="70" customWidth="1"/>
    <col min="2333" max="2333" width="10.85546875" style="70" customWidth="1"/>
    <col min="2334" max="2334" width="11.140625" style="70" customWidth="1"/>
    <col min="2335" max="2335" width="13" style="70" customWidth="1"/>
    <col min="2336" max="2336" width="15.7109375" style="70" customWidth="1"/>
    <col min="2337" max="2562" width="9.140625" style="70"/>
    <col min="2563" max="2563" width="8.140625" style="70" customWidth="1"/>
    <col min="2564" max="2564" width="28.140625" style="70" customWidth="1"/>
    <col min="2565" max="2565" width="7.5703125" style="70" customWidth="1"/>
    <col min="2566" max="2567" width="10.28515625" style="70" bestFit="1" customWidth="1"/>
    <col min="2568" max="2569" width="9.7109375" style="70" customWidth="1"/>
    <col min="2570" max="2570" width="9.140625" style="70"/>
    <col min="2571" max="2573" width="9.7109375" style="70" customWidth="1"/>
    <col min="2574" max="2574" width="13.85546875" style="70" customWidth="1"/>
    <col min="2575" max="2577" width="9.140625" style="70"/>
    <col min="2578" max="2578" width="12.42578125" style="70" customWidth="1"/>
    <col min="2579" max="2581" width="9.140625" style="70"/>
    <col min="2582" max="2582" width="11.5703125" style="70" customWidth="1"/>
    <col min="2583" max="2583" width="9.140625" style="70"/>
    <col min="2584" max="2584" width="14.140625" style="70" customWidth="1"/>
    <col min="2585" max="2585" width="10.5703125" style="70" customWidth="1"/>
    <col min="2586" max="2586" width="11.85546875" style="70" customWidth="1"/>
    <col min="2587" max="2587" width="11" style="70" customWidth="1"/>
    <col min="2588" max="2588" width="12" style="70" customWidth="1"/>
    <col min="2589" max="2589" width="10.85546875" style="70" customWidth="1"/>
    <col min="2590" max="2590" width="11.140625" style="70" customWidth="1"/>
    <col min="2591" max="2591" width="13" style="70" customWidth="1"/>
    <col min="2592" max="2592" width="15.7109375" style="70" customWidth="1"/>
    <col min="2593" max="2818" width="9.140625" style="70"/>
    <col min="2819" max="2819" width="8.140625" style="70" customWidth="1"/>
    <col min="2820" max="2820" width="28.140625" style="70" customWidth="1"/>
    <col min="2821" max="2821" width="7.5703125" style="70" customWidth="1"/>
    <col min="2822" max="2823" width="10.28515625" style="70" bestFit="1" customWidth="1"/>
    <col min="2824" max="2825" width="9.7109375" style="70" customWidth="1"/>
    <col min="2826" max="2826" width="9.140625" style="70"/>
    <col min="2827" max="2829" width="9.7109375" style="70" customWidth="1"/>
    <col min="2830" max="2830" width="13.85546875" style="70" customWidth="1"/>
    <col min="2831" max="2833" width="9.140625" style="70"/>
    <col min="2834" max="2834" width="12.42578125" style="70" customWidth="1"/>
    <col min="2835" max="2837" width="9.140625" style="70"/>
    <col min="2838" max="2838" width="11.5703125" style="70" customWidth="1"/>
    <col min="2839" max="2839" width="9.140625" style="70"/>
    <col min="2840" max="2840" width="14.140625" style="70" customWidth="1"/>
    <col min="2841" max="2841" width="10.5703125" style="70" customWidth="1"/>
    <col min="2842" max="2842" width="11.85546875" style="70" customWidth="1"/>
    <col min="2843" max="2843" width="11" style="70" customWidth="1"/>
    <col min="2844" max="2844" width="12" style="70" customWidth="1"/>
    <col min="2845" max="2845" width="10.85546875" style="70" customWidth="1"/>
    <col min="2846" max="2846" width="11.140625" style="70" customWidth="1"/>
    <col min="2847" max="2847" width="13" style="70" customWidth="1"/>
    <col min="2848" max="2848" width="15.7109375" style="70" customWidth="1"/>
    <col min="2849" max="3074" width="9.140625" style="70"/>
    <col min="3075" max="3075" width="8.140625" style="70" customWidth="1"/>
    <col min="3076" max="3076" width="28.140625" style="70" customWidth="1"/>
    <col min="3077" max="3077" width="7.5703125" style="70" customWidth="1"/>
    <col min="3078" max="3079" width="10.28515625" style="70" bestFit="1" customWidth="1"/>
    <col min="3080" max="3081" width="9.7109375" style="70" customWidth="1"/>
    <col min="3082" max="3082" width="9.140625" style="70"/>
    <col min="3083" max="3085" width="9.7109375" style="70" customWidth="1"/>
    <col min="3086" max="3086" width="13.85546875" style="70" customWidth="1"/>
    <col min="3087" max="3089" width="9.140625" style="70"/>
    <col min="3090" max="3090" width="12.42578125" style="70" customWidth="1"/>
    <col min="3091" max="3093" width="9.140625" style="70"/>
    <col min="3094" max="3094" width="11.5703125" style="70" customWidth="1"/>
    <col min="3095" max="3095" width="9.140625" style="70"/>
    <col min="3096" max="3096" width="14.140625" style="70" customWidth="1"/>
    <col min="3097" max="3097" width="10.5703125" style="70" customWidth="1"/>
    <col min="3098" max="3098" width="11.85546875" style="70" customWidth="1"/>
    <col min="3099" max="3099" width="11" style="70" customWidth="1"/>
    <col min="3100" max="3100" width="12" style="70" customWidth="1"/>
    <col min="3101" max="3101" width="10.85546875" style="70" customWidth="1"/>
    <col min="3102" max="3102" width="11.140625" style="70" customWidth="1"/>
    <col min="3103" max="3103" width="13" style="70" customWidth="1"/>
    <col min="3104" max="3104" width="15.7109375" style="70" customWidth="1"/>
    <col min="3105" max="3330" width="9.140625" style="70"/>
    <col min="3331" max="3331" width="8.140625" style="70" customWidth="1"/>
    <col min="3332" max="3332" width="28.140625" style="70" customWidth="1"/>
    <col min="3333" max="3333" width="7.5703125" style="70" customWidth="1"/>
    <col min="3334" max="3335" width="10.28515625" style="70" bestFit="1" customWidth="1"/>
    <col min="3336" max="3337" width="9.7109375" style="70" customWidth="1"/>
    <col min="3338" max="3338" width="9.140625" style="70"/>
    <col min="3339" max="3341" width="9.7109375" style="70" customWidth="1"/>
    <col min="3342" max="3342" width="13.85546875" style="70" customWidth="1"/>
    <col min="3343" max="3345" width="9.140625" style="70"/>
    <col min="3346" max="3346" width="12.42578125" style="70" customWidth="1"/>
    <col min="3347" max="3349" width="9.140625" style="70"/>
    <col min="3350" max="3350" width="11.5703125" style="70" customWidth="1"/>
    <col min="3351" max="3351" width="9.140625" style="70"/>
    <col min="3352" max="3352" width="14.140625" style="70" customWidth="1"/>
    <col min="3353" max="3353" width="10.5703125" style="70" customWidth="1"/>
    <col min="3354" max="3354" width="11.85546875" style="70" customWidth="1"/>
    <col min="3355" max="3355" width="11" style="70" customWidth="1"/>
    <col min="3356" max="3356" width="12" style="70" customWidth="1"/>
    <col min="3357" max="3357" width="10.85546875" style="70" customWidth="1"/>
    <col min="3358" max="3358" width="11.140625" style="70" customWidth="1"/>
    <col min="3359" max="3359" width="13" style="70" customWidth="1"/>
    <col min="3360" max="3360" width="15.7109375" style="70" customWidth="1"/>
    <col min="3361" max="3586" width="9.140625" style="70"/>
    <col min="3587" max="3587" width="8.140625" style="70" customWidth="1"/>
    <col min="3588" max="3588" width="28.140625" style="70" customWidth="1"/>
    <col min="3589" max="3589" width="7.5703125" style="70" customWidth="1"/>
    <col min="3590" max="3591" width="10.28515625" style="70" bestFit="1" customWidth="1"/>
    <col min="3592" max="3593" width="9.7109375" style="70" customWidth="1"/>
    <col min="3594" max="3594" width="9.140625" style="70"/>
    <col min="3595" max="3597" width="9.7109375" style="70" customWidth="1"/>
    <col min="3598" max="3598" width="13.85546875" style="70" customWidth="1"/>
    <col min="3599" max="3601" width="9.140625" style="70"/>
    <col min="3602" max="3602" width="12.42578125" style="70" customWidth="1"/>
    <col min="3603" max="3605" width="9.140625" style="70"/>
    <col min="3606" max="3606" width="11.5703125" style="70" customWidth="1"/>
    <col min="3607" max="3607" width="9.140625" style="70"/>
    <col min="3608" max="3608" width="14.140625" style="70" customWidth="1"/>
    <col min="3609" max="3609" width="10.5703125" style="70" customWidth="1"/>
    <col min="3610" max="3610" width="11.85546875" style="70" customWidth="1"/>
    <col min="3611" max="3611" width="11" style="70" customWidth="1"/>
    <col min="3612" max="3612" width="12" style="70" customWidth="1"/>
    <col min="3613" max="3613" width="10.85546875" style="70" customWidth="1"/>
    <col min="3614" max="3614" width="11.140625" style="70" customWidth="1"/>
    <col min="3615" max="3615" width="13" style="70" customWidth="1"/>
    <col min="3616" max="3616" width="15.7109375" style="70" customWidth="1"/>
    <col min="3617" max="3842" width="9.140625" style="70"/>
    <col min="3843" max="3843" width="8.140625" style="70" customWidth="1"/>
    <col min="3844" max="3844" width="28.140625" style="70" customWidth="1"/>
    <col min="3845" max="3845" width="7.5703125" style="70" customWidth="1"/>
    <col min="3846" max="3847" width="10.28515625" style="70" bestFit="1" customWidth="1"/>
    <col min="3848" max="3849" width="9.7109375" style="70" customWidth="1"/>
    <col min="3850" max="3850" width="9.140625" style="70"/>
    <col min="3851" max="3853" width="9.7109375" style="70" customWidth="1"/>
    <col min="3854" max="3854" width="13.85546875" style="70" customWidth="1"/>
    <col min="3855" max="3857" width="9.140625" style="70"/>
    <col min="3858" max="3858" width="12.42578125" style="70" customWidth="1"/>
    <col min="3859" max="3861" width="9.140625" style="70"/>
    <col min="3862" max="3862" width="11.5703125" style="70" customWidth="1"/>
    <col min="3863" max="3863" width="9.140625" style="70"/>
    <col min="3864" max="3864" width="14.140625" style="70" customWidth="1"/>
    <col min="3865" max="3865" width="10.5703125" style="70" customWidth="1"/>
    <col min="3866" max="3866" width="11.85546875" style="70" customWidth="1"/>
    <col min="3867" max="3867" width="11" style="70" customWidth="1"/>
    <col min="3868" max="3868" width="12" style="70" customWidth="1"/>
    <col min="3869" max="3869" width="10.85546875" style="70" customWidth="1"/>
    <col min="3870" max="3870" width="11.140625" style="70" customWidth="1"/>
    <col min="3871" max="3871" width="13" style="70" customWidth="1"/>
    <col min="3872" max="3872" width="15.7109375" style="70" customWidth="1"/>
    <col min="3873" max="4098" width="9.140625" style="70"/>
    <col min="4099" max="4099" width="8.140625" style="70" customWidth="1"/>
    <col min="4100" max="4100" width="28.140625" style="70" customWidth="1"/>
    <col min="4101" max="4101" width="7.5703125" style="70" customWidth="1"/>
    <col min="4102" max="4103" width="10.28515625" style="70" bestFit="1" customWidth="1"/>
    <col min="4104" max="4105" width="9.7109375" style="70" customWidth="1"/>
    <col min="4106" max="4106" width="9.140625" style="70"/>
    <col min="4107" max="4109" width="9.7109375" style="70" customWidth="1"/>
    <col min="4110" max="4110" width="13.85546875" style="70" customWidth="1"/>
    <col min="4111" max="4113" width="9.140625" style="70"/>
    <col min="4114" max="4114" width="12.42578125" style="70" customWidth="1"/>
    <col min="4115" max="4117" width="9.140625" style="70"/>
    <col min="4118" max="4118" width="11.5703125" style="70" customWidth="1"/>
    <col min="4119" max="4119" width="9.140625" style="70"/>
    <col min="4120" max="4120" width="14.140625" style="70" customWidth="1"/>
    <col min="4121" max="4121" width="10.5703125" style="70" customWidth="1"/>
    <col min="4122" max="4122" width="11.85546875" style="70" customWidth="1"/>
    <col min="4123" max="4123" width="11" style="70" customWidth="1"/>
    <col min="4124" max="4124" width="12" style="70" customWidth="1"/>
    <col min="4125" max="4125" width="10.85546875" style="70" customWidth="1"/>
    <col min="4126" max="4126" width="11.140625" style="70" customWidth="1"/>
    <col min="4127" max="4127" width="13" style="70" customWidth="1"/>
    <col min="4128" max="4128" width="15.7109375" style="70" customWidth="1"/>
    <col min="4129" max="4354" width="9.140625" style="70"/>
    <col min="4355" max="4355" width="8.140625" style="70" customWidth="1"/>
    <col min="4356" max="4356" width="28.140625" style="70" customWidth="1"/>
    <col min="4357" max="4357" width="7.5703125" style="70" customWidth="1"/>
    <col min="4358" max="4359" width="10.28515625" style="70" bestFit="1" customWidth="1"/>
    <col min="4360" max="4361" width="9.7109375" style="70" customWidth="1"/>
    <col min="4362" max="4362" width="9.140625" style="70"/>
    <col min="4363" max="4365" width="9.7109375" style="70" customWidth="1"/>
    <col min="4366" max="4366" width="13.85546875" style="70" customWidth="1"/>
    <col min="4367" max="4369" width="9.140625" style="70"/>
    <col min="4370" max="4370" width="12.42578125" style="70" customWidth="1"/>
    <col min="4371" max="4373" width="9.140625" style="70"/>
    <col min="4374" max="4374" width="11.5703125" style="70" customWidth="1"/>
    <col min="4375" max="4375" width="9.140625" style="70"/>
    <col min="4376" max="4376" width="14.140625" style="70" customWidth="1"/>
    <col min="4377" max="4377" width="10.5703125" style="70" customWidth="1"/>
    <col min="4378" max="4378" width="11.85546875" style="70" customWidth="1"/>
    <col min="4379" max="4379" width="11" style="70" customWidth="1"/>
    <col min="4380" max="4380" width="12" style="70" customWidth="1"/>
    <col min="4381" max="4381" width="10.85546875" style="70" customWidth="1"/>
    <col min="4382" max="4382" width="11.140625" style="70" customWidth="1"/>
    <col min="4383" max="4383" width="13" style="70" customWidth="1"/>
    <col min="4384" max="4384" width="15.7109375" style="70" customWidth="1"/>
    <col min="4385" max="4610" width="9.140625" style="70"/>
    <col min="4611" max="4611" width="8.140625" style="70" customWidth="1"/>
    <col min="4612" max="4612" width="28.140625" style="70" customWidth="1"/>
    <col min="4613" max="4613" width="7.5703125" style="70" customWidth="1"/>
    <col min="4614" max="4615" width="10.28515625" style="70" bestFit="1" customWidth="1"/>
    <col min="4616" max="4617" width="9.7109375" style="70" customWidth="1"/>
    <col min="4618" max="4618" width="9.140625" style="70"/>
    <col min="4619" max="4621" width="9.7109375" style="70" customWidth="1"/>
    <col min="4622" max="4622" width="13.85546875" style="70" customWidth="1"/>
    <col min="4623" max="4625" width="9.140625" style="70"/>
    <col min="4626" max="4626" width="12.42578125" style="70" customWidth="1"/>
    <col min="4627" max="4629" width="9.140625" style="70"/>
    <col min="4630" max="4630" width="11.5703125" style="70" customWidth="1"/>
    <col min="4631" max="4631" width="9.140625" style="70"/>
    <col min="4632" max="4632" width="14.140625" style="70" customWidth="1"/>
    <col min="4633" max="4633" width="10.5703125" style="70" customWidth="1"/>
    <col min="4634" max="4634" width="11.85546875" style="70" customWidth="1"/>
    <col min="4635" max="4635" width="11" style="70" customWidth="1"/>
    <col min="4636" max="4636" width="12" style="70" customWidth="1"/>
    <col min="4637" max="4637" width="10.85546875" style="70" customWidth="1"/>
    <col min="4638" max="4638" width="11.140625" style="70" customWidth="1"/>
    <col min="4639" max="4639" width="13" style="70" customWidth="1"/>
    <col min="4640" max="4640" width="15.7109375" style="70" customWidth="1"/>
    <col min="4641" max="4866" width="9.140625" style="70"/>
    <col min="4867" max="4867" width="8.140625" style="70" customWidth="1"/>
    <col min="4868" max="4868" width="28.140625" style="70" customWidth="1"/>
    <col min="4869" max="4869" width="7.5703125" style="70" customWidth="1"/>
    <col min="4870" max="4871" width="10.28515625" style="70" bestFit="1" customWidth="1"/>
    <col min="4872" max="4873" width="9.7109375" style="70" customWidth="1"/>
    <col min="4874" max="4874" width="9.140625" style="70"/>
    <col min="4875" max="4877" width="9.7109375" style="70" customWidth="1"/>
    <col min="4878" max="4878" width="13.85546875" style="70" customWidth="1"/>
    <col min="4879" max="4881" width="9.140625" style="70"/>
    <col min="4882" max="4882" width="12.42578125" style="70" customWidth="1"/>
    <col min="4883" max="4885" width="9.140625" style="70"/>
    <col min="4886" max="4886" width="11.5703125" style="70" customWidth="1"/>
    <col min="4887" max="4887" width="9.140625" style="70"/>
    <col min="4888" max="4888" width="14.140625" style="70" customWidth="1"/>
    <col min="4889" max="4889" width="10.5703125" style="70" customWidth="1"/>
    <col min="4890" max="4890" width="11.85546875" style="70" customWidth="1"/>
    <col min="4891" max="4891" width="11" style="70" customWidth="1"/>
    <col min="4892" max="4892" width="12" style="70" customWidth="1"/>
    <col min="4893" max="4893" width="10.85546875" style="70" customWidth="1"/>
    <col min="4894" max="4894" width="11.140625" style="70" customWidth="1"/>
    <col min="4895" max="4895" width="13" style="70" customWidth="1"/>
    <col min="4896" max="4896" width="15.7109375" style="70" customWidth="1"/>
    <col min="4897" max="5122" width="9.140625" style="70"/>
    <col min="5123" max="5123" width="8.140625" style="70" customWidth="1"/>
    <col min="5124" max="5124" width="28.140625" style="70" customWidth="1"/>
    <col min="5125" max="5125" width="7.5703125" style="70" customWidth="1"/>
    <col min="5126" max="5127" width="10.28515625" style="70" bestFit="1" customWidth="1"/>
    <col min="5128" max="5129" width="9.7109375" style="70" customWidth="1"/>
    <col min="5130" max="5130" width="9.140625" style="70"/>
    <col min="5131" max="5133" width="9.7109375" style="70" customWidth="1"/>
    <col min="5134" max="5134" width="13.85546875" style="70" customWidth="1"/>
    <col min="5135" max="5137" width="9.140625" style="70"/>
    <col min="5138" max="5138" width="12.42578125" style="70" customWidth="1"/>
    <col min="5139" max="5141" width="9.140625" style="70"/>
    <col min="5142" max="5142" width="11.5703125" style="70" customWidth="1"/>
    <col min="5143" max="5143" width="9.140625" style="70"/>
    <col min="5144" max="5144" width="14.140625" style="70" customWidth="1"/>
    <col min="5145" max="5145" width="10.5703125" style="70" customWidth="1"/>
    <col min="5146" max="5146" width="11.85546875" style="70" customWidth="1"/>
    <col min="5147" max="5147" width="11" style="70" customWidth="1"/>
    <col min="5148" max="5148" width="12" style="70" customWidth="1"/>
    <col min="5149" max="5149" width="10.85546875" style="70" customWidth="1"/>
    <col min="5150" max="5150" width="11.140625" style="70" customWidth="1"/>
    <col min="5151" max="5151" width="13" style="70" customWidth="1"/>
    <col min="5152" max="5152" width="15.7109375" style="70" customWidth="1"/>
    <col min="5153" max="5378" width="9.140625" style="70"/>
    <col min="5379" max="5379" width="8.140625" style="70" customWidth="1"/>
    <col min="5380" max="5380" width="28.140625" style="70" customWidth="1"/>
    <col min="5381" max="5381" width="7.5703125" style="70" customWidth="1"/>
    <col min="5382" max="5383" width="10.28515625" style="70" bestFit="1" customWidth="1"/>
    <col min="5384" max="5385" width="9.7109375" style="70" customWidth="1"/>
    <col min="5386" max="5386" width="9.140625" style="70"/>
    <col min="5387" max="5389" width="9.7109375" style="70" customWidth="1"/>
    <col min="5390" max="5390" width="13.85546875" style="70" customWidth="1"/>
    <col min="5391" max="5393" width="9.140625" style="70"/>
    <col min="5394" max="5394" width="12.42578125" style="70" customWidth="1"/>
    <col min="5395" max="5397" width="9.140625" style="70"/>
    <col min="5398" max="5398" width="11.5703125" style="70" customWidth="1"/>
    <col min="5399" max="5399" width="9.140625" style="70"/>
    <col min="5400" max="5400" width="14.140625" style="70" customWidth="1"/>
    <col min="5401" max="5401" width="10.5703125" style="70" customWidth="1"/>
    <col min="5402" max="5402" width="11.85546875" style="70" customWidth="1"/>
    <col min="5403" max="5403" width="11" style="70" customWidth="1"/>
    <col min="5404" max="5404" width="12" style="70" customWidth="1"/>
    <col min="5405" max="5405" width="10.85546875" style="70" customWidth="1"/>
    <col min="5406" max="5406" width="11.140625" style="70" customWidth="1"/>
    <col min="5407" max="5407" width="13" style="70" customWidth="1"/>
    <col min="5408" max="5408" width="15.7109375" style="70" customWidth="1"/>
    <col min="5409" max="5634" width="9.140625" style="70"/>
    <col min="5635" max="5635" width="8.140625" style="70" customWidth="1"/>
    <col min="5636" max="5636" width="28.140625" style="70" customWidth="1"/>
    <col min="5637" max="5637" width="7.5703125" style="70" customWidth="1"/>
    <col min="5638" max="5639" width="10.28515625" style="70" bestFit="1" customWidth="1"/>
    <col min="5640" max="5641" width="9.7109375" style="70" customWidth="1"/>
    <col min="5642" max="5642" width="9.140625" style="70"/>
    <col min="5643" max="5645" width="9.7109375" style="70" customWidth="1"/>
    <col min="5646" max="5646" width="13.85546875" style="70" customWidth="1"/>
    <col min="5647" max="5649" width="9.140625" style="70"/>
    <col min="5650" max="5650" width="12.42578125" style="70" customWidth="1"/>
    <col min="5651" max="5653" width="9.140625" style="70"/>
    <col min="5654" max="5654" width="11.5703125" style="70" customWidth="1"/>
    <col min="5655" max="5655" width="9.140625" style="70"/>
    <col min="5656" max="5656" width="14.140625" style="70" customWidth="1"/>
    <col min="5657" max="5657" width="10.5703125" style="70" customWidth="1"/>
    <col min="5658" max="5658" width="11.85546875" style="70" customWidth="1"/>
    <col min="5659" max="5659" width="11" style="70" customWidth="1"/>
    <col min="5660" max="5660" width="12" style="70" customWidth="1"/>
    <col min="5661" max="5661" width="10.85546875" style="70" customWidth="1"/>
    <col min="5662" max="5662" width="11.140625" style="70" customWidth="1"/>
    <col min="5663" max="5663" width="13" style="70" customWidth="1"/>
    <col min="5664" max="5664" width="15.7109375" style="70" customWidth="1"/>
    <col min="5665" max="5890" width="9.140625" style="70"/>
    <col min="5891" max="5891" width="8.140625" style="70" customWidth="1"/>
    <col min="5892" max="5892" width="28.140625" style="70" customWidth="1"/>
    <col min="5893" max="5893" width="7.5703125" style="70" customWidth="1"/>
    <col min="5894" max="5895" width="10.28515625" style="70" bestFit="1" customWidth="1"/>
    <col min="5896" max="5897" width="9.7109375" style="70" customWidth="1"/>
    <col min="5898" max="5898" width="9.140625" style="70"/>
    <col min="5899" max="5901" width="9.7109375" style="70" customWidth="1"/>
    <col min="5902" max="5902" width="13.85546875" style="70" customWidth="1"/>
    <col min="5903" max="5905" width="9.140625" style="70"/>
    <col min="5906" max="5906" width="12.42578125" style="70" customWidth="1"/>
    <col min="5907" max="5909" width="9.140625" style="70"/>
    <col min="5910" max="5910" width="11.5703125" style="70" customWidth="1"/>
    <col min="5911" max="5911" width="9.140625" style="70"/>
    <col min="5912" max="5912" width="14.140625" style="70" customWidth="1"/>
    <col min="5913" max="5913" width="10.5703125" style="70" customWidth="1"/>
    <col min="5914" max="5914" width="11.85546875" style="70" customWidth="1"/>
    <col min="5915" max="5915" width="11" style="70" customWidth="1"/>
    <col min="5916" max="5916" width="12" style="70" customWidth="1"/>
    <col min="5917" max="5917" width="10.85546875" style="70" customWidth="1"/>
    <col min="5918" max="5918" width="11.140625" style="70" customWidth="1"/>
    <col min="5919" max="5919" width="13" style="70" customWidth="1"/>
    <col min="5920" max="5920" width="15.7109375" style="70" customWidth="1"/>
    <col min="5921" max="6146" width="9.140625" style="70"/>
    <col min="6147" max="6147" width="8.140625" style="70" customWidth="1"/>
    <col min="6148" max="6148" width="28.140625" style="70" customWidth="1"/>
    <col min="6149" max="6149" width="7.5703125" style="70" customWidth="1"/>
    <col min="6150" max="6151" width="10.28515625" style="70" bestFit="1" customWidth="1"/>
    <col min="6152" max="6153" width="9.7109375" style="70" customWidth="1"/>
    <col min="6154" max="6154" width="9.140625" style="70"/>
    <col min="6155" max="6157" width="9.7109375" style="70" customWidth="1"/>
    <col min="6158" max="6158" width="13.85546875" style="70" customWidth="1"/>
    <col min="6159" max="6161" width="9.140625" style="70"/>
    <col min="6162" max="6162" width="12.42578125" style="70" customWidth="1"/>
    <col min="6163" max="6165" width="9.140625" style="70"/>
    <col min="6166" max="6166" width="11.5703125" style="70" customWidth="1"/>
    <col min="6167" max="6167" width="9.140625" style="70"/>
    <col min="6168" max="6168" width="14.140625" style="70" customWidth="1"/>
    <col min="6169" max="6169" width="10.5703125" style="70" customWidth="1"/>
    <col min="6170" max="6170" width="11.85546875" style="70" customWidth="1"/>
    <col min="6171" max="6171" width="11" style="70" customWidth="1"/>
    <col min="6172" max="6172" width="12" style="70" customWidth="1"/>
    <col min="6173" max="6173" width="10.85546875" style="70" customWidth="1"/>
    <col min="6174" max="6174" width="11.140625" style="70" customWidth="1"/>
    <col min="6175" max="6175" width="13" style="70" customWidth="1"/>
    <col min="6176" max="6176" width="15.7109375" style="70" customWidth="1"/>
    <col min="6177" max="6402" width="9.140625" style="70"/>
    <col min="6403" max="6403" width="8.140625" style="70" customWidth="1"/>
    <col min="6404" max="6404" width="28.140625" style="70" customWidth="1"/>
    <col min="6405" max="6405" width="7.5703125" style="70" customWidth="1"/>
    <col min="6406" max="6407" width="10.28515625" style="70" bestFit="1" customWidth="1"/>
    <col min="6408" max="6409" width="9.7109375" style="70" customWidth="1"/>
    <col min="6410" max="6410" width="9.140625" style="70"/>
    <col min="6411" max="6413" width="9.7109375" style="70" customWidth="1"/>
    <col min="6414" max="6414" width="13.85546875" style="70" customWidth="1"/>
    <col min="6415" max="6417" width="9.140625" style="70"/>
    <col min="6418" max="6418" width="12.42578125" style="70" customWidth="1"/>
    <col min="6419" max="6421" width="9.140625" style="70"/>
    <col min="6422" max="6422" width="11.5703125" style="70" customWidth="1"/>
    <col min="6423" max="6423" width="9.140625" style="70"/>
    <col min="6424" max="6424" width="14.140625" style="70" customWidth="1"/>
    <col min="6425" max="6425" width="10.5703125" style="70" customWidth="1"/>
    <col min="6426" max="6426" width="11.85546875" style="70" customWidth="1"/>
    <col min="6427" max="6427" width="11" style="70" customWidth="1"/>
    <col min="6428" max="6428" width="12" style="70" customWidth="1"/>
    <col min="6429" max="6429" width="10.85546875" style="70" customWidth="1"/>
    <col min="6430" max="6430" width="11.140625" style="70" customWidth="1"/>
    <col min="6431" max="6431" width="13" style="70" customWidth="1"/>
    <col min="6432" max="6432" width="15.7109375" style="70" customWidth="1"/>
    <col min="6433" max="6658" width="9.140625" style="70"/>
    <col min="6659" max="6659" width="8.140625" style="70" customWidth="1"/>
    <col min="6660" max="6660" width="28.140625" style="70" customWidth="1"/>
    <col min="6661" max="6661" width="7.5703125" style="70" customWidth="1"/>
    <col min="6662" max="6663" width="10.28515625" style="70" bestFit="1" customWidth="1"/>
    <col min="6664" max="6665" width="9.7109375" style="70" customWidth="1"/>
    <col min="6666" max="6666" width="9.140625" style="70"/>
    <col min="6667" max="6669" width="9.7109375" style="70" customWidth="1"/>
    <col min="6670" max="6670" width="13.85546875" style="70" customWidth="1"/>
    <col min="6671" max="6673" width="9.140625" style="70"/>
    <col min="6674" max="6674" width="12.42578125" style="70" customWidth="1"/>
    <col min="6675" max="6677" width="9.140625" style="70"/>
    <col min="6678" max="6678" width="11.5703125" style="70" customWidth="1"/>
    <col min="6679" max="6679" width="9.140625" style="70"/>
    <col min="6680" max="6680" width="14.140625" style="70" customWidth="1"/>
    <col min="6681" max="6681" width="10.5703125" style="70" customWidth="1"/>
    <col min="6682" max="6682" width="11.85546875" style="70" customWidth="1"/>
    <col min="6683" max="6683" width="11" style="70" customWidth="1"/>
    <col min="6684" max="6684" width="12" style="70" customWidth="1"/>
    <col min="6685" max="6685" width="10.85546875" style="70" customWidth="1"/>
    <col min="6686" max="6686" width="11.140625" style="70" customWidth="1"/>
    <col min="6687" max="6687" width="13" style="70" customWidth="1"/>
    <col min="6688" max="6688" width="15.7109375" style="70" customWidth="1"/>
    <col min="6689" max="6914" width="9.140625" style="70"/>
    <col min="6915" max="6915" width="8.140625" style="70" customWidth="1"/>
    <col min="6916" max="6916" width="28.140625" style="70" customWidth="1"/>
    <col min="6917" max="6917" width="7.5703125" style="70" customWidth="1"/>
    <col min="6918" max="6919" width="10.28515625" style="70" bestFit="1" customWidth="1"/>
    <col min="6920" max="6921" width="9.7109375" style="70" customWidth="1"/>
    <col min="6922" max="6922" width="9.140625" style="70"/>
    <col min="6923" max="6925" width="9.7109375" style="70" customWidth="1"/>
    <col min="6926" max="6926" width="13.85546875" style="70" customWidth="1"/>
    <col min="6927" max="6929" width="9.140625" style="70"/>
    <col min="6930" max="6930" width="12.42578125" style="70" customWidth="1"/>
    <col min="6931" max="6933" width="9.140625" style="70"/>
    <col min="6934" max="6934" width="11.5703125" style="70" customWidth="1"/>
    <col min="6935" max="6935" width="9.140625" style="70"/>
    <col min="6936" max="6936" width="14.140625" style="70" customWidth="1"/>
    <col min="6937" max="6937" width="10.5703125" style="70" customWidth="1"/>
    <col min="6938" max="6938" width="11.85546875" style="70" customWidth="1"/>
    <col min="6939" max="6939" width="11" style="70" customWidth="1"/>
    <col min="6940" max="6940" width="12" style="70" customWidth="1"/>
    <col min="6941" max="6941" width="10.85546875" style="70" customWidth="1"/>
    <col min="6942" max="6942" width="11.140625" style="70" customWidth="1"/>
    <col min="6943" max="6943" width="13" style="70" customWidth="1"/>
    <col min="6944" max="6944" width="15.7109375" style="70" customWidth="1"/>
    <col min="6945" max="7170" width="9.140625" style="70"/>
    <col min="7171" max="7171" width="8.140625" style="70" customWidth="1"/>
    <col min="7172" max="7172" width="28.140625" style="70" customWidth="1"/>
    <col min="7173" max="7173" width="7.5703125" style="70" customWidth="1"/>
    <col min="7174" max="7175" width="10.28515625" style="70" bestFit="1" customWidth="1"/>
    <col min="7176" max="7177" width="9.7109375" style="70" customWidth="1"/>
    <col min="7178" max="7178" width="9.140625" style="70"/>
    <col min="7179" max="7181" width="9.7109375" style="70" customWidth="1"/>
    <col min="7182" max="7182" width="13.85546875" style="70" customWidth="1"/>
    <col min="7183" max="7185" width="9.140625" style="70"/>
    <col min="7186" max="7186" width="12.42578125" style="70" customWidth="1"/>
    <col min="7187" max="7189" width="9.140625" style="70"/>
    <col min="7190" max="7190" width="11.5703125" style="70" customWidth="1"/>
    <col min="7191" max="7191" width="9.140625" style="70"/>
    <col min="7192" max="7192" width="14.140625" style="70" customWidth="1"/>
    <col min="7193" max="7193" width="10.5703125" style="70" customWidth="1"/>
    <col min="7194" max="7194" width="11.85546875" style="70" customWidth="1"/>
    <col min="7195" max="7195" width="11" style="70" customWidth="1"/>
    <col min="7196" max="7196" width="12" style="70" customWidth="1"/>
    <col min="7197" max="7197" width="10.85546875" style="70" customWidth="1"/>
    <col min="7198" max="7198" width="11.140625" style="70" customWidth="1"/>
    <col min="7199" max="7199" width="13" style="70" customWidth="1"/>
    <col min="7200" max="7200" width="15.7109375" style="70" customWidth="1"/>
    <col min="7201" max="7426" width="9.140625" style="70"/>
    <col min="7427" max="7427" width="8.140625" style="70" customWidth="1"/>
    <col min="7428" max="7428" width="28.140625" style="70" customWidth="1"/>
    <col min="7429" max="7429" width="7.5703125" style="70" customWidth="1"/>
    <col min="7430" max="7431" width="10.28515625" style="70" bestFit="1" customWidth="1"/>
    <col min="7432" max="7433" width="9.7109375" style="70" customWidth="1"/>
    <col min="7434" max="7434" width="9.140625" style="70"/>
    <col min="7435" max="7437" width="9.7109375" style="70" customWidth="1"/>
    <col min="7438" max="7438" width="13.85546875" style="70" customWidth="1"/>
    <col min="7439" max="7441" width="9.140625" style="70"/>
    <col min="7442" max="7442" width="12.42578125" style="70" customWidth="1"/>
    <col min="7443" max="7445" width="9.140625" style="70"/>
    <col min="7446" max="7446" width="11.5703125" style="70" customWidth="1"/>
    <col min="7447" max="7447" width="9.140625" style="70"/>
    <col min="7448" max="7448" width="14.140625" style="70" customWidth="1"/>
    <col min="7449" max="7449" width="10.5703125" style="70" customWidth="1"/>
    <col min="7450" max="7450" width="11.85546875" style="70" customWidth="1"/>
    <col min="7451" max="7451" width="11" style="70" customWidth="1"/>
    <col min="7452" max="7452" width="12" style="70" customWidth="1"/>
    <col min="7453" max="7453" width="10.85546875" style="70" customWidth="1"/>
    <col min="7454" max="7454" width="11.140625" style="70" customWidth="1"/>
    <col min="7455" max="7455" width="13" style="70" customWidth="1"/>
    <col min="7456" max="7456" width="15.7109375" style="70" customWidth="1"/>
    <col min="7457" max="7682" width="9.140625" style="70"/>
    <col min="7683" max="7683" width="8.140625" style="70" customWidth="1"/>
    <col min="7684" max="7684" width="28.140625" style="70" customWidth="1"/>
    <col min="7685" max="7685" width="7.5703125" style="70" customWidth="1"/>
    <col min="7686" max="7687" width="10.28515625" style="70" bestFit="1" customWidth="1"/>
    <col min="7688" max="7689" width="9.7109375" style="70" customWidth="1"/>
    <col min="7690" max="7690" width="9.140625" style="70"/>
    <col min="7691" max="7693" width="9.7109375" style="70" customWidth="1"/>
    <col min="7694" max="7694" width="13.85546875" style="70" customWidth="1"/>
    <col min="7695" max="7697" width="9.140625" style="70"/>
    <col min="7698" max="7698" width="12.42578125" style="70" customWidth="1"/>
    <col min="7699" max="7701" width="9.140625" style="70"/>
    <col min="7702" max="7702" width="11.5703125" style="70" customWidth="1"/>
    <col min="7703" max="7703" width="9.140625" style="70"/>
    <col min="7704" max="7704" width="14.140625" style="70" customWidth="1"/>
    <col min="7705" max="7705" width="10.5703125" style="70" customWidth="1"/>
    <col min="7706" max="7706" width="11.85546875" style="70" customWidth="1"/>
    <col min="7707" max="7707" width="11" style="70" customWidth="1"/>
    <col min="7708" max="7708" width="12" style="70" customWidth="1"/>
    <col min="7709" max="7709" width="10.85546875" style="70" customWidth="1"/>
    <col min="7710" max="7710" width="11.140625" style="70" customWidth="1"/>
    <col min="7711" max="7711" width="13" style="70" customWidth="1"/>
    <col min="7712" max="7712" width="15.7109375" style="70" customWidth="1"/>
    <col min="7713" max="7938" width="9.140625" style="70"/>
    <col min="7939" max="7939" width="8.140625" style="70" customWidth="1"/>
    <col min="7940" max="7940" width="28.140625" style="70" customWidth="1"/>
    <col min="7941" max="7941" width="7.5703125" style="70" customWidth="1"/>
    <col min="7942" max="7943" width="10.28515625" style="70" bestFit="1" customWidth="1"/>
    <col min="7944" max="7945" width="9.7109375" style="70" customWidth="1"/>
    <col min="7946" max="7946" width="9.140625" style="70"/>
    <col min="7947" max="7949" width="9.7109375" style="70" customWidth="1"/>
    <col min="7950" max="7950" width="13.85546875" style="70" customWidth="1"/>
    <col min="7951" max="7953" width="9.140625" style="70"/>
    <col min="7954" max="7954" width="12.42578125" style="70" customWidth="1"/>
    <col min="7955" max="7957" width="9.140625" style="70"/>
    <col min="7958" max="7958" width="11.5703125" style="70" customWidth="1"/>
    <col min="7959" max="7959" width="9.140625" style="70"/>
    <col min="7960" max="7960" width="14.140625" style="70" customWidth="1"/>
    <col min="7961" max="7961" width="10.5703125" style="70" customWidth="1"/>
    <col min="7962" max="7962" width="11.85546875" style="70" customWidth="1"/>
    <col min="7963" max="7963" width="11" style="70" customWidth="1"/>
    <col min="7964" max="7964" width="12" style="70" customWidth="1"/>
    <col min="7965" max="7965" width="10.85546875" style="70" customWidth="1"/>
    <col min="7966" max="7966" width="11.140625" style="70" customWidth="1"/>
    <col min="7967" max="7967" width="13" style="70" customWidth="1"/>
    <col min="7968" max="7968" width="15.7109375" style="70" customWidth="1"/>
    <col min="7969" max="8194" width="9.140625" style="70"/>
    <col min="8195" max="8195" width="8.140625" style="70" customWidth="1"/>
    <col min="8196" max="8196" width="28.140625" style="70" customWidth="1"/>
    <col min="8197" max="8197" width="7.5703125" style="70" customWidth="1"/>
    <col min="8198" max="8199" width="10.28515625" style="70" bestFit="1" customWidth="1"/>
    <col min="8200" max="8201" width="9.7109375" style="70" customWidth="1"/>
    <col min="8202" max="8202" width="9.140625" style="70"/>
    <col min="8203" max="8205" width="9.7109375" style="70" customWidth="1"/>
    <col min="8206" max="8206" width="13.85546875" style="70" customWidth="1"/>
    <col min="8207" max="8209" width="9.140625" style="70"/>
    <col min="8210" max="8210" width="12.42578125" style="70" customWidth="1"/>
    <col min="8211" max="8213" width="9.140625" style="70"/>
    <col min="8214" max="8214" width="11.5703125" style="70" customWidth="1"/>
    <col min="8215" max="8215" width="9.140625" style="70"/>
    <col min="8216" max="8216" width="14.140625" style="70" customWidth="1"/>
    <col min="8217" max="8217" width="10.5703125" style="70" customWidth="1"/>
    <col min="8218" max="8218" width="11.85546875" style="70" customWidth="1"/>
    <col min="8219" max="8219" width="11" style="70" customWidth="1"/>
    <col min="8220" max="8220" width="12" style="70" customWidth="1"/>
    <col min="8221" max="8221" width="10.85546875" style="70" customWidth="1"/>
    <col min="8222" max="8222" width="11.140625" style="70" customWidth="1"/>
    <col min="8223" max="8223" width="13" style="70" customWidth="1"/>
    <col min="8224" max="8224" width="15.7109375" style="70" customWidth="1"/>
    <col min="8225" max="8450" width="9.140625" style="70"/>
    <col min="8451" max="8451" width="8.140625" style="70" customWidth="1"/>
    <col min="8452" max="8452" width="28.140625" style="70" customWidth="1"/>
    <col min="8453" max="8453" width="7.5703125" style="70" customWidth="1"/>
    <col min="8454" max="8455" width="10.28515625" style="70" bestFit="1" customWidth="1"/>
    <col min="8456" max="8457" width="9.7109375" style="70" customWidth="1"/>
    <col min="8458" max="8458" width="9.140625" style="70"/>
    <col min="8459" max="8461" width="9.7109375" style="70" customWidth="1"/>
    <col min="8462" max="8462" width="13.85546875" style="70" customWidth="1"/>
    <col min="8463" max="8465" width="9.140625" style="70"/>
    <col min="8466" max="8466" width="12.42578125" style="70" customWidth="1"/>
    <col min="8467" max="8469" width="9.140625" style="70"/>
    <col min="8470" max="8470" width="11.5703125" style="70" customWidth="1"/>
    <col min="8471" max="8471" width="9.140625" style="70"/>
    <col min="8472" max="8472" width="14.140625" style="70" customWidth="1"/>
    <col min="8473" max="8473" width="10.5703125" style="70" customWidth="1"/>
    <col min="8474" max="8474" width="11.85546875" style="70" customWidth="1"/>
    <col min="8475" max="8475" width="11" style="70" customWidth="1"/>
    <col min="8476" max="8476" width="12" style="70" customWidth="1"/>
    <col min="8477" max="8477" width="10.85546875" style="70" customWidth="1"/>
    <col min="8478" max="8478" width="11.140625" style="70" customWidth="1"/>
    <col min="8479" max="8479" width="13" style="70" customWidth="1"/>
    <col min="8480" max="8480" width="15.7109375" style="70" customWidth="1"/>
    <col min="8481" max="8706" width="9.140625" style="70"/>
    <col min="8707" max="8707" width="8.140625" style="70" customWidth="1"/>
    <col min="8708" max="8708" width="28.140625" style="70" customWidth="1"/>
    <col min="8709" max="8709" width="7.5703125" style="70" customWidth="1"/>
    <col min="8710" max="8711" width="10.28515625" style="70" bestFit="1" customWidth="1"/>
    <col min="8712" max="8713" width="9.7109375" style="70" customWidth="1"/>
    <col min="8714" max="8714" width="9.140625" style="70"/>
    <col min="8715" max="8717" width="9.7109375" style="70" customWidth="1"/>
    <col min="8718" max="8718" width="13.85546875" style="70" customWidth="1"/>
    <col min="8719" max="8721" width="9.140625" style="70"/>
    <col min="8722" max="8722" width="12.42578125" style="70" customWidth="1"/>
    <col min="8723" max="8725" width="9.140625" style="70"/>
    <col min="8726" max="8726" width="11.5703125" style="70" customWidth="1"/>
    <col min="8727" max="8727" width="9.140625" style="70"/>
    <col min="8728" max="8728" width="14.140625" style="70" customWidth="1"/>
    <col min="8729" max="8729" width="10.5703125" style="70" customWidth="1"/>
    <col min="8730" max="8730" width="11.85546875" style="70" customWidth="1"/>
    <col min="8731" max="8731" width="11" style="70" customWidth="1"/>
    <col min="8732" max="8732" width="12" style="70" customWidth="1"/>
    <col min="8733" max="8733" width="10.85546875" style="70" customWidth="1"/>
    <col min="8734" max="8734" width="11.140625" style="70" customWidth="1"/>
    <col min="8735" max="8735" width="13" style="70" customWidth="1"/>
    <col min="8736" max="8736" width="15.7109375" style="70" customWidth="1"/>
    <col min="8737" max="8962" width="9.140625" style="70"/>
    <col min="8963" max="8963" width="8.140625" style="70" customWidth="1"/>
    <col min="8964" max="8964" width="28.140625" style="70" customWidth="1"/>
    <col min="8965" max="8965" width="7.5703125" style="70" customWidth="1"/>
    <col min="8966" max="8967" width="10.28515625" style="70" bestFit="1" customWidth="1"/>
    <col min="8968" max="8969" width="9.7109375" style="70" customWidth="1"/>
    <col min="8970" max="8970" width="9.140625" style="70"/>
    <col min="8971" max="8973" width="9.7109375" style="70" customWidth="1"/>
    <col min="8974" max="8974" width="13.85546875" style="70" customWidth="1"/>
    <col min="8975" max="8977" width="9.140625" style="70"/>
    <col min="8978" max="8978" width="12.42578125" style="70" customWidth="1"/>
    <col min="8979" max="8981" width="9.140625" style="70"/>
    <col min="8982" max="8982" width="11.5703125" style="70" customWidth="1"/>
    <col min="8983" max="8983" width="9.140625" style="70"/>
    <col min="8984" max="8984" width="14.140625" style="70" customWidth="1"/>
    <col min="8985" max="8985" width="10.5703125" style="70" customWidth="1"/>
    <col min="8986" max="8986" width="11.85546875" style="70" customWidth="1"/>
    <col min="8987" max="8987" width="11" style="70" customWidth="1"/>
    <col min="8988" max="8988" width="12" style="70" customWidth="1"/>
    <col min="8989" max="8989" width="10.85546875" style="70" customWidth="1"/>
    <col min="8990" max="8990" width="11.140625" style="70" customWidth="1"/>
    <col min="8991" max="8991" width="13" style="70" customWidth="1"/>
    <col min="8992" max="8992" width="15.7109375" style="70" customWidth="1"/>
    <col min="8993" max="9218" width="9.140625" style="70"/>
    <col min="9219" max="9219" width="8.140625" style="70" customWidth="1"/>
    <col min="9220" max="9220" width="28.140625" style="70" customWidth="1"/>
    <col min="9221" max="9221" width="7.5703125" style="70" customWidth="1"/>
    <col min="9222" max="9223" width="10.28515625" style="70" bestFit="1" customWidth="1"/>
    <col min="9224" max="9225" width="9.7109375" style="70" customWidth="1"/>
    <col min="9226" max="9226" width="9.140625" style="70"/>
    <col min="9227" max="9229" width="9.7109375" style="70" customWidth="1"/>
    <col min="9230" max="9230" width="13.85546875" style="70" customWidth="1"/>
    <col min="9231" max="9233" width="9.140625" style="70"/>
    <col min="9234" max="9234" width="12.42578125" style="70" customWidth="1"/>
    <col min="9235" max="9237" width="9.140625" style="70"/>
    <col min="9238" max="9238" width="11.5703125" style="70" customWidth="1"/>
    <col min="9239" max="9239" width="9.140625" style="70"/>
    <col min="9240" max="9240" width="14.140625" style="70" customWidth="1"/>
    <col min="9241" max="9241" width="10.5703125" style="70" customWidth="1"/>
    <col min="9242" max="9242" width="11.85546875" style="70" customWidth="1"/>
    <col min="9243" max="9243" width="11" style="70" customWidth="1"/>
    <col min="9244" max="9244" width="12" style="70" customWidth="1"/>
    <col min="9245" max="9245" width="10.85546875" style="70" customWidth="1"/>
    <col min="9246" max="9246" width="11.140625" style="70" customWidth="1"/>
    <col min="9247" max="9247" width="13" style="70" customWidth="1"/>
    <col min="9248" max="9248" width="15.7109375" style="70" customWidth="1"/>
    <col min="9249" max="9474" width="9.140625" style="70"/>
    <col min="9475" max="9475" width="8.140625" style="70" customWidth="1"/>
    <col min="9476" max="9476" width="28.140625" style="70" customWidth="1"/>
    <col min="9477" max="9477" width="7.5703125" style="70" customWidth="1"/>
    <col min="9478" max="9479" width="10.28515625" style="70" bestFit="1" customWidth="1"/>
    <col min="9480" max="9481" width="9.7109375" style="70" customWidth="1"/>
    <col min="9482" max="9482" width="9.140625" style="70"/>
    <col min="9483" max="9485" width="9.7109375" style="70" customWidth="1"/>
    <col min="9486" max="9486" width="13.85546875" style="70" customWidth="1"/>
    <col min="9487" max="9489" width="9.140625" style="70"/>
    <col min="9490" max="9490" width="12.42578125" style="70" customWidth="1"/>
    <col min="9491" max="9493" width="9.140625" style="70"/>
    <col min="9494" max="9494" width="11.5703125" style="70" customWidth="1"/>
    <col min="9495" max="9495" width="9.140625" style="70"/>
    <col min="9496" max="9496" width="14.140625" style="70" customWidth="1"/>
    <col min="9497" max="9497" width="10.5703125" style="70" customWidth="1"/>
    <col min="9498" max="9498" width="11.85546875" style="70" customWidth="1"/>
    <col min="9499" max="9499" width="11" style="70" customWidth="1"/>
    <col min="9500" max="9500" width="12" style="70" customWidth="1"/>
    <col min="9501" max="9501" width="10.85546875" style="70" customWidth="1"/>
    <col min="9502" max="9502" width="11.140625" style="70" customWidth="1"/>
    <col min="9503" max="9503" width="13" style="70" customWidth="1"/>
    <col min="9504" max="9504" width="15.7109375" style="70" customWidth="1"/>
    <col min="9505" max="9730" width="9.140625" style="70"/>
    <col min="9731" max="9731" width="8.140625" style="70" customWidth="1"/>
    <col min="9732" max="9732" width="28.140625" style="70" customWidth="1"/>
    <col min="9733" max="9733" width="7.5703125" style="70" customWidth="1"/>
    <col min="9734" max="9735" width="10.28515625" style="70" bestFit="1" customWidth="1"/>
    <col min="9736" max="9737" width="9.7109375" style="70" customWidth="1"/>
    <col min="9738" max="9738" width="9.140625" style="70"/>
    <col min="9739" max="9741" width="9.7109375" style="70" customWidth="1"/>
    <col min="9742" max="9742" width="13.85546875" style="70" customWidth="1"/>
    <col min="9743" max="9745" width="9.140625" style="70"/>
    <col min="9746" max="9746" width="12.42578125" style="70" customWidth="1"/>
    <col min="9747" max="9749" width="9.140625" style="70"/>
    <col min="9750" max="9750" width="11.5703125" style="70" customWidth="1"/>
    <col min="9751" max="9751" width="9.140625" style="70"/>
    <col min="9752" max="9752" width="14.140625" style="70" customWidth="1"/>
    <col min="9753" max="9753" width="10.5703125" style="70" customWidth="1"/>
    <col min="9754" max="9754" width="11.85546875" style="70" customWidth="1"/>
    <col min="9755" max="9755" width="11" style="70" customWidth="1"/>
    <col min="9756" max="9756" width="12" style="70" customWidth="1"/>
    <col min="9757" max="9757" width="10.85546875" style="70" customWidth="1"/>
    <col min="9758" max="9758" width="11.140625" style="70" customWidth="1"/>
    <col min="9759" max="9759" width="13" style="70" customWidth="1"/>
    <col min="9760" max="9760" width="15.7109375" style="70" customWidth="1"/>
    <col min="9761" max="9986" width="9.140625" style="70"/>
    <col min="9987" max="9987" width="8.140625" style="70" customWidth="1"/>
    <col min="9988" max="9988" width="28.140625" style="70" customWidth="1"/>
    <col min="9989" max="9989" width="7.5703125" style="70" customWidth="1"/>
    <col min="9990" max="9991" width="10.28515625" style="70" bestFit="1" customWidth="1"/>
    <col min="9992" max="9993" width="9.7109375" style="70" customWidth="1"/>
    <col min="9994" max="9994" width="9.140625" style="70"/>
    <col min="9995" max="9997" width="9.7109375" style="70" customWidth="1"/>
    <col min="9998" max="9998" width="13.85546875" style="70" customWidth="1"/>
    <col min="9999" max="10001" width="9.140625" style="70"/>
    <col min="10002" max="10002" width="12.42578125" style="70" customWidth="1"/>
    <col min="10003" max="10005" width="9.140625" style="70"/>
    <col min="10006" max="10006" width="11.5703125" style="70" customWidth="1"/>
    <col min="10007" max="10007" width="9.140625" style="70"/>
    <col min="10008" max="10008" width="14.140625" style="70" customWidth="1"/>
    <col min="10009" max="10009" width="10.5703125" style="70" customWidth="1"/>
    <col min="10010" max="10010" width="11.85546875" style="70" customWidth="1"/>
    <col min="10011" max="10011" width="11" style="70" customWidth="1"/>
    <col min="10012" max="10012" width="12" style="70" customWidth="1"/>
    <col min="10013" max="10013" width="10.85546875" style="70" customWidth="1"/>
    <col min="10014" max="10014" width="11.140625" style="70" customWidth="1"/>
    <col min="10015" max="10015" width="13" style="70" customWidth="1"/>
    <col min="10016" max="10016" width="15.7109375" style="70" customWidth="1"/>
    <col min="10017" max="10242" width="9.140625" style="70"/>
    <col min="10243" max="10243" width="8.140625" style="70" customWidth="1"/>
    <col min="10244" max="10244" width="28.140625" style="70" customWidth="1"/>
    <col min="10245" max="10245" width="7.5703125" style="70" customWidth="1"/>
    <col min="10246" max="10247" width="10.28515625" style="70" bestFit="1" customWidth="1"/>
    <col min="10248" max="10249" width="9.7109375" style="70" customWidth="1"/>
    <col min="10250" max="10250" width="9.140625" style="70"/>
    <col min="10251" max="10253" width="9.7109375" style="70" customWidth="1"/>
    <col min="10254" max="10254" width="13.85546875" style="70" customWidth="1"/>
    <col min="10255" max="10257" width="9.140625" style="70"/>
    <col min="10258" max="10258" width="12.42578125" style="70" customWidth="1"/>
    <col min="10259" max="10261" width="9.140625" style="70"/>
    <col min="10262" max="10262" width="11.5703125" style="70" customWidth="1"/>
    <col min="10263" max="10263" width="9.140625" style="70"/>
    <col min="10264" max="10264" width="14.140625" style="70" customWidth="1"/>
    <col min="10265" max="10265" width="10.5703125" style="70" customWidth="1"/>
    <col min="10266" max="10266" width="11.85546875" style="70" customWidth="1"/>
    <col min="10267" max="10267" width="11" style="70" customWidth="1"/>
    <col min="10268" max="10268" width="12" style="70" customWidth="1"/>
    <col min="10269" max="10269" width="10.85546875" style="70" customWidth="1"/>
    <col min="10270" max="10270" width="11.140625" style="70" customWidth="1"/>
    <col min="10271" max="10271" width="13" style="70" customWidth="1"/>
    <col min="10272" max="10272" width="15.7109375" style="70" customWidth="1"/>
    <col min="10273" max="10498" width="9.140625" style="70"/>
    <col min="10499" max="10499" width="8.140625" style="70" customWidth="1"/>
    <col min="10500" max="10500" width="28.140625" style="70" customWidth="1"/>
    <col min="10501" max="10501" width="7.5703125" style="70" customWidth="1"/>
    <col min="10502" max="10503" width="10.28515625" style="70" bestFit="1" customWidth="1"/>
    <col min="10504" max="10505" width="9.7109375" style="70" customWidth="1"/>
    <col min="10506" max="10506" width="9.140625" style="70"/>
    <col min="10507" max="10509" width="9.7109375" style="70" customWidth="1"/>
    <col min="10510" max="10510" width="13.85546875" style="70" customWidth="1"/>
    <col min="10511" max="10513" width="9.140625" style="70"/>
    <col min="10514" max="10514" width="12.42578125" style="70" customWidth="1"/>
    <col min="10515" max="10517" width="9.140625" style="70"/>
    <col min="10518" max="10518" width="11.5703125" style="70" customWidth="1"/>
    <col min="10519" max="10519" width="9.140625" style="70"/>
    <col min="10520" max="10520" width="14.140625" style="70" customWidth="1"/>
    <col min="10521" max="10521" width="10.5703125" style="70" customWidth="1"/>
    <col min="10522" max="10522" width="11.85546875" style="70" customWidth="1"/>
    <col min="10523" max="10523" width="11" style="70" customWidth="1"/>
    <col min="10524" max="10524" width="12" style="70" customWidth="1"/>
    <col min="10525" max="10525" width="10.85546875" style="70" customWidth="1"/>
    <col min="10526" max="10526" width="11.140625" style="70" customWidth="1"/>
    <col min="10527" max="10527" width="13" style="70" customWidth="1"/>
    <col min="10528" max="10528" width="15.7109375" style="70" customWidth="1"/>
    <col min="10529" max="10754" width="9.140625" style="70"/>
    <col min="10755" max="10755" width="8.140625" style="70" customWidth="1"/>
    <col min="10756" max="10756" width="28.140625" style="70" customWidth="1"/>
    <col min="10757" max="10757" width="7.5703125" style="70" customWidth="1"/>
    <col min="10758" max="10759" width="10.28515625" style="70" bestFit="1" customWidth="1"/>
    <col min="10760" max="10761" width="9.7109375" style="70" customWidth="1"/>
    <col min="10762" max="10762" width="9.140625" style="70"/>
    <col min="10763" max="10765" width="9.7109375" style="70" customWidth="1"/>
    <col min="10766" max="10766" width="13.85546875" style="70" customWidth="1"/>
    <col min="10767" max="10769" width="9.140625" style="70"/>
    <col min="10770" max="10770" width="12.42578125" style="70" customWidth="1"/>
    <col min="10771" max="10773" width="9.140625" style="70"/>
    <col min="10774" max="10774" width="11.5703125" style="70" customWidth="1"/>
    <col min="10775" max="10775" width="9.140625" style="70"/>
    <col min="10776" max="10776" width="14.140625" style="70" customWidth="1"/>
    <col min="10777" max="10777" width="10.5703125" style="70" customWidth="1"/>
    <col min="10778" max="10778" width="11.85546875" style="70" customWidth="1"/>
    <col min="10779" max="10779" width="11" style="70" customWidth="1"/>
    <col min="10780" max="10780" width="12" style="70" customWidth="1"/>
    <col min="10781" max="10781" width="10.85546875" style="70" customWidth="1"/>
    <col min="10782" max="10782" width="11.140625" style="70" customWidth="1"/>
    <col min="10783" max="10783" width="13" style="70" customWidth="1"/>
    <col min="10784" max="10784" width="15.7109375" style="70" customWidth="1"/>
    <col min="10785" max="11010" width="9.140625" style="70"/>
    <col min="11011" max="11011" width="8.140625" style="70" customWidth="1"/>
    <col min="11012" max="11012" width="28.140625" style="70" customWidth="1"/>
    <col min="11013" max="11013" width="7.5703125" style="70" customWidth="1"/>
    <col min="11014" max="11015" width="10.28515625" style="70" bestFit="1" customWidth="1"/>
    <col min="11016" max="11017" width="9.7109375" style="70" customWidth="1"/>
    <col min="11018" max="11018" width="9.140625" style="70"/>
    <col min="11019" max="11021" width="9.7109375" style="70" customWidth="1"/>
    <col min="11022" max="11022" width="13.85546875" style="70" customWidth="1"/>
    <col min="11023" max="11025" width="9.140625" style="70"/>
    <col min="11026" max="11026" width="12.42578125" style="70" customWidth="1"/>
    <col min="11027" max="11029" width="9.140625" style="70"/>
    <col min="11030" max="11030" width="11.5703125" style="70" customWidth="1"/>
    <col min="11031" max="11031" width="9.140625" style="70"/>
    <col min="11032" max="11032" width="14.140625" style="70" customWidth="1"/>
    <col min="11033" max="11033" width="10.5703125" style="70" customWidth="1"/>
    <col min="11034" max="11034" width="11.85546875" style="70" customWidth="1"/>
    <col min="11035" max="11035" width="11" style="70" customWidth="1"/>
    <col min="11036" max="11036" width="12" style="70" customWidth="1"/>
    <col min="11037" max="11037" width="10.85546875" style="70" customWidth="1"/>
    <col min="11038" max="11038" width="11.140625" style="70" customWidth="1"/>
    <col min="11039" max="11039" width="13" style="70" customWidth="1"/>
    <col min="11040" max="11040" width="15.7109375" style="70" customWidth="1"/>
    <col min="11041" max="11266" width="9.140625" style="70"/>
    <col min="11267" max="11267" width="8.140625" style="70" customWidth="1"/>
    <col min="11268" max="11268" width="28.140625" style="70" customWidth="1"/>
    <col min="11269" max="11269" width="7.5703125" style="70" customWidth="1"/>
    <col min="11270" max="11271" width="10.28515625" style="70" bestFit="1" customWidth="1"/>
    <col min="11272" max="11273" width="9.7109375" style="70" customWidth="1"/>
    <col min="11274" max="11274" width="9.140625" style="70"/>
    <col min="11275" max="11277" width="9.7109375" style="70" customWidth="1"/>
    <col min="11278" max="11278" width="13.85546875" style="70" customWidth="1"/>
    <col min="11279" max="11281" width="9.140625" style="70"/>
    <col min="11282" max="11282" width="12.42578125" style="70" customWidth="1"/>
    <col min="11283" max="11285" width="9.140625" style="70"/>
    <col min="11286" max="11286" width="11.5703125" style="70" customWidth="1"/>
    <col min="11287" max="11287" width="9.140625" style="70"/>
    <col min="11288" max="11288" width="14.140625" style="70" customWidth="1"/>
    <col min="11289" max="11289" width="10.5703125" style="70" customWidth="1"/>
    <col min="11290" max="11290" width="11.85546875" style="70" customWidth="1"/>
    <col min="11291" max="11291" width="11" style="70" customWidth="1"/>
    <col min="11292" max="11292" width="12" style="70" customWidth="1"/>
    <col min="11293" max="11293" width="10.85546875" style="70" customWidth="1"/>
    <col min="11294" max="11294" width="11.140625" style="70" customWidth="1"/>
    <col min="11295" max="11295" width="13" style="70" customWidth="1"/>
    <col min="11296" max="11296" width="15.7109375" style="70" customWidth="1"/>
    <col min="11297" max="11522" width="9.140625" style="70"/>
    <col min="11523" max="11523" width="8.140625" style="70" customWidth="1"/>
    <col min="11524" max="11524" width="28.140625" style="70" customWidth="1"/>
    <col min="11525" max="11525" width="7.5703125" style="70" customWidth="1"/>
    <col min="11526" max="11527" width="10.28515625" style="70" bestFit="1" customWidth="1"/>
    <col min="11528" max="11529" width="9.7109375" style="70" customWidth="1"/>
    <col min="11530" max="11530" width="9.140625" style="70"/>
    <col min="11531" max="11533" width="9.7109375" style="70" customWidth="1"/>
    <col min="11534" max="11534" width="13.85546875" style="70" customWidth="1"/>
    <col min="11535" max="11537" width="9.140625" style="70"/>
    <col min="11538" max="11538" width="12.42578125" style="70" customWidth="1"/>
    <col min="11539" max="11541" width="9.140625" style="70"/>
    <col min="11542" max="11542" width="11.5703125" style="70" customWidth="1"/>
    <col min="11543" max="11543" width="9.140625" style="70"/>
    <col min="11544" max="11544" width="14.140625" style="70" customWidth="1"/>
    <col min="11545" max="11545" width="10.5703125" style="70" customWidth="1"/>
    <col min="11546" max="11546" width="11.85546875" style="70" customWidth="1"/>
    <col min="11547" max="11547" width="11" style="70" customWidth="1"/>
    <col min="11548" max="11548" width="12" style="70" customWidth="1"/>
    <col min="11549" max="11549" width="10.85546875" style="70" customWidth="1"/>
    <col min="11550" max="11550" width="11.140625" style="70" customWidth="1"/>
    <col min="11551" max="11551" width="13" style="70" customWidth="1"/>
    <col min="11552" max="11552" width="15.7109375" style="70" customWidth="1"/>
    <col min="11553" max="11778" width="9.140625" style="70"/>
    <col min="11779" max="11779" width="8.140625" style="70" customWidth="1"/>
    <col min="11780" max="11780" width="28.140625" style="70" customWidth="1"/>
    <col min="11781" max="11781" width="7.5703125" style="70" customWidth="1"/>
    <col min="11782" max="11783" width="10.28515625" style="70" bestFit="1" customWidth="1"/>
    <col min="11784" max="11785" width="9.7109375" style="70" customWidth="1"/>
    <col min="11786" max="11786" width="9.140625" style="70"/>
    <col min="11787" max="11789" width="9.7109375" style="70" customWidth="1"/>
    <col min="11790" max="11790" width="13.85546875" style="70" customWidth="1"/>
    <col min="11791" max="11793" width="9.140625" style="70"/>
    <col min="11794" max="11794" width="12.42578125" style="70" customWidth="1"/>
    <col min="11795" max="11797" width="9.140625" style="70"/>
    <col min="11798" max="11798" width="11.5703125" style="70" customWidth="1"/>
    <col min="11799" max="11799" width="9.140625" style="70"/>
    <col min="11800" max="11800" width="14.140625" style="70" customWidth="1"/>
    <col min="11801" max="11801" width="10.5703125" style="70" customWidth="1"/>
    <col min="11802" max="11802" width="11.85546875" style="70" customWidth="1"/>
    <col min="11803" max="11803" width="11" style="70" customWidth="1"/>
    <col min="11804" max="11804" width="12" style="70" customWidth="1"/>
    <col min="11805" max="11805" width="10.85546875" style="70" customWidth="1"/>
    <col min="11806" max="11806" width="11.140625" style="70" customWidth="1"/>
    <col min="11807" max="11807" width="13" style="70" customWidth="1"/>
    <col min="11808" max="11808" width="15.7109375" style="70" customWidth="1"/>
    <col min="11809" max="12034" width="9.140625" style="70"/>
    <col min="12035" max="12035" width="8.140625" style="70" customWidth="1"/>
    <col min="12036" max="12036" width="28.140625" style="70" customWidth="1"/>
    <col min="12037" max="12037" width="7.5703125" style="70" customWidth="1"/>
    <col min="12038" max="12039" width="10.28515625" style="70" bestFit="1" customWidth="1"/>
    <col min="12040" max="12041" width="9.7109375" style="70" customWidth="1"/>
    <col min="12042" max="12042" width="9.140625" style="70"/>
    <col min="12043" max="12045" width="9.7109375" style="70" customWidth="1"/>
    <col min="12046" max="12046" width="13.85546875" style="70" customWidth="1"/>
    <col min="12047" max="12049" width="9.140625" style="70"/>
    <col min="12050" max="12050" width="12.42578125" style="70" customWidth="1"/>
    <col min="12051" max="12053" width="9.140625" style="70"/>
    <col min="12054" max="12054" width="11.5703125" style="70" customWidth="1"/>
    <col min="12055" max="12055" width="9.140625" style="70"/>
    <col min="12056" max="12056" width="14.140625" style="70" customWidth="1"/>
    <col min="12057" max="12057" width="10.5703125" style="70" customWidth="1"/>
    <col min="12058" max="12058" width="11.85546875" style="70" customWidth="1"/>
    <col min="12059" max="12059" width="11" style="70" customWidth="1"/>
    <col min="12060" max="12060" width="12" style="70" customWidth="1"/>
    <col min="12061" max="12061" width="10.85546875" style="70" customWidth="1"/>
    <col min="12062" max="12062" width="11.140625" style="70" customWidth="1"/>
    <col min="12063" max="12063" width="13" style="70" customWidth="1"/>
    <col min="12064" max="12064" width="15.7109375" style="70" customWidth="1"/>
    <col min="12065" max="12290" width="9.140625" style="70"/>
    <col min="12291" max="12291" width="8.140625" style="70" customWidth="1"/>
    <col min="12292" max="12292" width="28.140625" style="70" customWidth="1"/>
    <col min="12293" max="12293" width="7.5703125" style="70" customWidth="1"/>
    <col min="12294" max="12295" width="10.28515625" style="70" bestFit="1" customWidth="1"/>
    <col min="12296" max="12297" width="9.7109375" style="70" customWidth="1"/>
    <col min="12298" max="12298" width="9.140625" style="70"/>
    <col min="12299" max="12301" width="9.7109375" style="70" customWidth="1"/>
    <col min="12302" max="12302" width="13.85546875" style="70" customWidth="1"/>
    <col min="12303" max="12305" width="9.140625" style="70"/>
    <col min="12306" max="12306" width="12.42578125" style="70" customWidth="1"/>
    <col min="12307" max="12309" width="9.140625" style="70"/>
    <col min="12310" max="12310" width="11.5703125" style="70" customWidth="1"/>
    <col min="12311" max="12311" width="9.140625" style="70"/>
    <col min="12312" max="12312" width="14.140625" style="70" customWidth="1"/>
    <col min="12313" max="12313" width="10.5703125" style="70" customWidth="1"/>
    <col min="12314" max="12314" width="11.85546875" style="70" customWidth="1"/>
    <col min="12315" max="12315" width="11" style="70" customWidth="1"/>
    <col min="12316" max="12316" width="12" style="70" customWidth="1"/>
    <col min="12317" max="12317" width="10.85546875" style="70" customWidth="1"/>
    <col min="12318" max="12318" width="11.140625" style="70" customWidth="1"/>
    <col min="12319" max="12319" width="13" style="70" customWidth="1"/>
    <col min="12320" max="12320" width="15.7109375" style="70" customWidth="1"/>
    <col min="12321" max="12546" width="9.140625" style="70"/>
    <col min="12547" max="12547" width="8.140625" style="70" customWidth="1"/>
    <col min="12548" max="12548" width="28.140625" style="70" customWidth="1"/>
    <col min="12549" max="12549" width="7.5703125" style="70" customWidth="1"/>
    <col min="12550" max="12551" width="10.28515625" style="70" bestFit="1" customWidth="1"/>
    <col min="12552" max="12553" width="9.7109375" style="70" customWidth="1"/>
    <col min="12554" max="12554" width="9.140625" style="70"/>
    <col min="12555" max="12557" width="9.7109375" style="70" customWidth="1"/>
    <col min="12558" max="12558" width="13.85546875" style="70" customWidth="1"/>
    <col min="12559" max="12561" width="9.140625" style="70"/>
    <col min="12562" max="12562" width="12.42578125" style="70" customWidth="1"/>
    <col min="12563" max="12565" width="9.140625" style="70"/>
    <col min="12566" max="12566" width="11.5703125" style="70" customWidth="1"/>
    <col min="12567" max="12567" width="9.140625" style="70"/>
    <col min="12568" max="12568" width="14.140625" style="70" customWidth="1"/>
    <col min="12569" max="12569" width="10.5703125" style="70" customWidth="1"/>
    <col min="12570" max="12570" width="11.85546875" style="70" customWidth="1"/>
    <col min="12571" max="12571" width="11" style="70" customWidth="1"/>
    <col min="12572" max="12572" width="12" style="70" customWidth="1"/>
    <col min="12573" max="12573" width="10.85546875" style="70" customWidth="1"/>
    <col min="12574" max="12574" width="11.140625" style="70" customWidth="1"/>
    <col min="12575" max="12575" width="13" style="70" customWidth="1"/>
    <col min="12576" max="12576" width="15.7109375" style="70" customWidth="1"/>
    <col min="12577" max="12802" width="9.140625" style="70"/>
    <col min="12803" max="12803" width="8.140625" style="70" customWidth="1"/>
    <col min="12804" max="12804" width="28.140625" style="70" customWidth="1"/>
    <col min="12805" max="12805" width="7.5703125" style="70" customWidth="1"/>
    <col min="12806" max="12807" width="10.28515625" style="70" bestFit="1" customWidth="1"/>
    <col min="12808" max="12809" width="9.7109375" style="70" customWidth="1"/>
    <col min="12810" max="12810" width="9.140625" style="70"/>
    <col min="12811" max="12813" width="9.7109375" style="70" customWidth="1"/>
    <col min="12814" max="12814" width="13.85546875" style="70" customWidth="1"/>
    <col min="12815" max="12817" width="9.140625" style="70"/>
    <col min="12818" max="12818" width="12.42578125" style="70" customWidth="1"/>
    <col min="12819" max="12821" width="9.140625" style="70"/>
    <col min="12822" max="12822" width="11.5703125" style="70" customWidth="1"/>
    <col min="12823" max="12823" width="9.140625" style="70"/>
    <col min="12824" max="12824" width="14.140625" style="70" customWidth="1"/>
    <col min="12825" max="12825" width="10.5703125" style="70" customWidth="1"/>
    <col min="12826" max="12826" width="11.85546875" style="70" customWidth="1"/>
    <col min="12827" max="12827" width="11" style="70" customWidth="1"/>
    <col min="12828" max="12828" width="12" style="70" customWidth="1"/>
    <col min="12829" max="12829" width="10.85546875" style="70" customWidth="1"/>
    <col min="12830" max="12830" width="11.140625" style="70" customWidth="1"/>
    <col min="12831" max="12831" width="13" style="70" customWidth="1"/>
    <col min="12832" max="12832" width="15.7109375" style="70" customWidth="1"/>
    <col min="12833" max="13058" width="9.140625" style="70"/>
    <col min="13059" max="13059" width="8.140625" style="70" customWidth="1"/>
    <col min="13060" max="13060" width="28.140625" style="70" customWidth="1"/>
    <col min="13061" max="13061" width="7.5703125" style="70" customWidth="1"/>
    <col min="13062" max="13063" width="10.28515625" style="70" bestFit="1" customWidth="1"/>
    <col min="13064" max="13065" width="9.7109375" style="70" customWidth="1"/>
    <col min="13066" max="13066" width="9.140625" style="70"/>
    <col min="13067" max="13069" width="9.7109375" style="70" customWidth="1"/>
    <col min="13070" max="13070" width="13.85546875" style="70" customWidth="1"/>
    <col min="13071" max="13073" width="9.140625" style="70"/>
    <col min="13074" max="13074" width="12.42578125" style="70" customWidth="1"/>
    <col min="13075" max="13077" width="9.140625" style="70"/>
    <col min="13078" max="13078" width="11.5703125" style="70" customWidth="1"/>
    <col min="13079" max="13079" width="9.140625" style="70"/>
    <col min="13080" max="13080" width="14.140625" style="70" customWidth="1"/>
    <col min="13081" max="13081" width="10.5703125" style="70" customWidth="1"/>
    <col min="13082" max="13082" width="11.85546875" style="70" customWidth="1"/>
    <col min="13083" max="13083" width="11" style="70" customWidth="1"/>
    <col min="13084" max="13084" width="12" style="70" customWidth="1"/>
    <col min="13085" max="13085" width="10.85546875" style="70" customWidth="1"/>
    <col min="13086" max="13086" width="11.140625" style="70" customWidth="1"/>
    <col min="13087" max="13087" width="13" style="70" customWidth="1"/>
    <col min="13088" max="13088" width="15.7109375" style="70" customWidth="1"/>
    <col min="13089" max="13314" width="9.140625" style="70"/>
    <col min="13315" max="13315" width="8.140625" style="70" customWidth="1"/>
    <col min="13316" max="13316" width="28.140625" style="70" customWidth="1"/>
    <col min="13317" max="13317" width="7.5703125" style="70" customWidth="1"/>
    <col min="13318" max="13319" width="10.28515625" style="70" bestFit="1" customWidth="1"/>
    <col min="13320" max="13321" width="9.7109375" style="70" customWidth="1"/>
    <col min="13322" max="13322" width="9.140625" style="70"/>
    <col min="13323" max="13325" width="9.7109375" style="70" customWidth="1"/>
    <col min="13326" max="13326" width="13.85546875" style="70" customWidth="1"/>
    <col min="13327" max="13329" width="9.140625" style="70"/>
    <col min="13330" max="13330" width="12.42578125" style="70" customWidth="1"/>
    <col min="13331" max="13333" width="9.140625" style="70"/>
    <col min="13334" max="13334" width="11.5703125" style="70" customWidth="1"/>
    <col min="13335" max="13335" width="9.140625" style="70"/>
    <col min="13336" max="13336" width="14.140625" style="70" customWidth="1"/>
    <col min="13337" max="13337" width="10.5703125" style="70" customWidth="1"/>
    <col min="13338" max="13338" width="11.85546875" style="70" customWidth="1"/>
    <col min="13339" max="13339" width="11" style="70" customWidth="1"/>
    <col min="13340" max="13340" width="12" style="70" customWidth="1"/>
    <col min="13341" max="13341" width="10.85546875" style="70" customWidth="1"/>
    <col min="13342" max="13342" width="11.140625" style="70" customWidth="1"/>
    <col min="13343" max="13343" width="13" style="70" customWidth="1"/>
    <col min="13344" max="13344" width="15.7109375" style="70" customWidth="1"/>
    <col min="13345" max="13570" width="9.140625" style="70"/>
    <col min="13571" max="13571" width="8.140625" style="70" customWidth="1"/>
    <col min="13572" max="13572" width="28.140625" style="70" customWidth="1"/>
    <col min="13573" max="13573" width="7.5703125" style="70" customWidth="1"/>
    <col min="13574" max="13575" width="10.28515625" style="70" bestFit="1" customWidth="1"/>
    <col min="13576" max="13577" width="9.7109375" style="70" customWidth="1"/>
    <col min="13578" max="13578" width="9.140625" style="70"/>
    <col min="13579" max="13581" width="9.7109375" style="70" customWidth="1"/>
    <col min="13582" max="13582" width="13.85546875" style="70" customWidth="1"/>
    <col min="13583" max="13585" width="9.140625" style="70"/>
    <col min="13586" max="13586" width="12.42578125" style="70" customWidth="1"/>
    <col min="13587" max="13589" width="9.140625" style="70"/>
    <col min="13590" max="13590" width="11.5703125" style="70" customWidth="1"/>
    <col min="13591" max="13591" width="9.140625" style="70"/>
    <col min="13592" max="13592" width="14.140625" style="70" customWidth="1"/>
    <col min="13593" max="13593" width="10.5703125" style="70" customWidth="1"/>
    <col min="13594" max="13594" width="11.85546875" style="70" customWidth="1"/>
    <col min="13595" max="13595" width="11" style="70" customWidth="1"/>
    <col min="13596" max="13596" width="12" style="70" customWidth="1"/>
    <col min="13597" max="13597" width="10.85546875" style="70" customWidth="1"/>
    <col min="13598" max="13598" width="11.140625" style="70" customWidth="1"/>
    <col min="13599" max="13599" width="13" style="70" customWidth="1"/>
    <col min="13600" max="13600" width="15.7109375" style="70" customWidth="1"/>
    <col min="13601" max="13826" width="9.140625" style="70"/>
    <col min="13827" max="13827" width="8.140625" style="70" customWidth="1"/>
    <col min="13828" max="13828" width="28.140625" style="70" customWidth="1"/>
    <col min="13829" max="13829" width="7.5703125" style="70" customWidth="1"/>
    <col min="13830" max="13831" width="10.28515625" style="70" bestFit="1" customWidth="1"/>
    <col min="13832" max="13833" width="9.7109375" style="70" customWidth="1"/>
    <col min="13834" max="13834" width="9.140625" style="70"/>
    <col min="13835" max="13837" width="9.7109375" style="70" customWidth="1"/>
    <col min="13838" max="13838" width="13.85546875" style="70" customWidth="1"/>
    <col min="13839" max="13841" width="9.140625" style="70"/>
    <col min="13842" max="13842" width="12.42578125" style="70" customWidth="1"/>
    <col min="13843" max="13845" width="9.140625" style="70"/>
    <col min="13846" max="13846" width="11.5703125" style="70" customWidth="1"/>
    <col min="13847" max="13847" width="9.140625" style="70"/>
    <col min="13848" max="13848" width="14.140625" style="70" customWidth="1"/>
    <col min="13849" max="13849" width="10.5703125" style="70" customWidth="1"/>
    <col min="13850" max="13850" width="11.85546875" style="70" customWidth="1"/>
    <col min="13851" max="13851" width="11" style="70" customWidth="1"/>
    <col min="13852" max="13852" width="12" style="70" customWidth="1"/>
    <col min="13853" max="13853" width="10.85546875" style="70" customWidth="1"/>
    <col min="13854" max="13854" width="11.140625" style="70" customWidth="1"/>
    <col min="13855" max="13855" width="13" style="70" customWidth="1"/>
    <col min="13856" max="13856" width="15.7109375" style="70" customWidth="1"/>
    <col min="13857" max="14082" width="9.140625" style="70"/>
    <col min="14083" max="14083" width="8.140625" style="70" customWidth="1"/>
    <col min="14084" max="14084" width="28.140625" style="70" customWidth="1"/>
    <col min="14085" max="14085" width="7.5703125" style="70" customWidth="1"/>
    <col min="14086" max="14087" width="10.28515625" style="70" bestFit="1" customWidth="1"/>
    <col min="14088" max="14089" width="9.7109375" style="70" customWidth="1"/>
    <col min="14090" max="14090" width="9.140625" style="70"/>
    <col min="14091" max="14093" width="9.7109375" style="70" customWidth="1"/>
    <col min="14094" max="14094" width="13.85546875" style="70" customWidth="1"/>
    <col min="14095" max="14097" width="9.140625" style="70"/>
    <col min="14098" max="14098" width="12.42578125" style="70" customWidth="1"/>
    <col min="14099" max="14101" width="9.140625" style="70"/>
    <col min="14102" max="14102" width="11.5703125" style="70" customWidth="1"/>
    <col min="14103" max="14103" width="9.140625" style="70"/>
    <col min="14104" max="14104" width="14.140625" style="70" customWidth="1"/>
    <col min="14105" max="14105" width="10.5703125" style="70" customWidth="1"/>
    <col min="14106" max="14106" width="11.85546875" style="70" customWidth="1"/>
    <col min="14107" max="14107" width="11" style="70" customWidth="1"/>
    <col min="14108" max="14108" width="12" style="70" customWidth="1"/>
    <col min="14109" max="14109" width="10.85546875" style="70" customWidth="1"/>
    <col min="14110" max="14110" width="11.140625" style="70" customWidth="1"/>
    <col min="14111" max="14111" width="13" style="70" customWidth="1"/>
    <col min="14112" max="14112" width="15.7109375" style="70" customWidth="1"/>
    <col min="14113" max="14338" width="9.140625" style="70"/>
    <col min="14339" max="14339" width="8.140625" style="70" customWidth="1"/>
    <col min="14340" max="14340" width="28.140625" style="70" customWidth="1"/>
    <col min="14341" max="14341" width="7.5703125" style="70" customWidth="1"/>
    <col min="14342" max="14343" width="10.28515625" style="70" bestFit="1" customWidth="1"/>
    <col min="14344" max="14345" width="9.7109375" style="70" customWidth="1"/>
    <col min="14346" max="14346" width="9.140625" style="70"/>
    <col min="14347" max="14349" width="9.7109375" style="70" customWidth="1"/>
    <col min="14350" max="14350" width="13.85546875" style="70" customWidth="1"/>
    <col min="14351" max="14353" width="9.140625" style="70"/>
    <col min="14354" max="14354" width="12.42578125" style="70" customWidth="1"/>
    <col min="14355" max="14357" width="9.140625" style="70"/>
    <col min="14358" max="14358" width="11.5703125" style="70" customWidth="1"/>
    <col min="14359" max="14359" width="9.140625" style="70"/>
    <col min="14360" max="14360" width="14.140625" style="70" customWidth="1"/>
    <col min="14361" max="14361" width="10.5703125" style="70" customWidth="1"/>
    <col min="14362" max="14362" width="11.85546875" style="70" customWidth="1"/>
    <col min="14363" max="14363" width="11" style="70" customWidth="1"/>
    <col min="14364" max="14364" width="12" style="70" customWidth="1"/>
    <col min="14365" max="14365" width="10.85546875" style="70" customWidth="1"/>
    <col min="14366" max="14366" width="11.140625" style="70" customWidth="1"/>
    <col min="14367" max="14367" width="13" style="70" customWidth="1"/>
    <col min="14368" max="14368" width="15.7109375" style="70" customWidth="1"/>
    <col min="14369" max="14594" width="9.140625" style="70"/>
    <col min="14595" max="14595" width="8.140625" style="70" customWidth="1"/>
    <col min="14596" max="14596" width="28.140625" style="70" customWidth="1"/>
    <col min="14597" max="14597" width="7.5703125" style="70" customWidth="1"/>
    <col min="14598" max="14599" width="10.28515625" style="70" bestFit="1" customWidth="1"/>
    <col min="14600" max="14601" width="9.7109375" style="70" customWidth="1"/>
    <col min="14602" max="14602" width="9.140625" style="70"/>
    <col min="14603" max="14605" width="9.7109375" style="70" customWidth="1"/>
    <col min="14606" max="14606" width="13.85546875" style="70" customWidth="1"/>
    <col min="14607" max="14609" width="9.140625" style="70"/>
    <col min="14610" max="14610" width="12.42578125" style="70" customWidth="1"/>
    <col min="14611" max="14613" width="9.140625" style="70"/>
    <col min="14614" max="14614" width="11.5703125" style="70" customWidth="1"/>
    <col min="14615" max="14615" width="9.140625" style="70"/>
    <col min="14616" max="14616" width="14.140625" style="70" customWidth="1"/>
    <col min="14617" max="14617" width="10.5703125" style="70" customWidth="1"/>
    <col min="14618" max="14618" width="11.85546875" style="70" customWidth="1"/>
    <col min="14619" max="14619" width="11" style="70" customWidth="1"/>
    <col min="14620" max="14620" width="12" style="70" customWidth="1"/>
    <col min="14621" max="14621" width="10.85546875" style="70" customWidth="1"/>
    <col min="14622" max="14622" width="11.140625" style="70" customWidth="1"/>
    <col min="14623" max="14623" width="13" style="70" customWidth="1"/>
    <col min="14624" max="14624" width="15.7109375" style="70" customWidth="1"/>
    <col min="14625" max="14850" width="9.140625" style="70"/>
    <col min="14851" max="14851" width="8.140625" style="70" customWidth="1"/>
    <col min="14852" max="14852" width="28.140625" style="70" customWidth="1"/>
    <col min="14853" max="14853" width="7.5703125" style="70" customWidth="1"/>
    <col min="14854" max="14855" width="10.28515625" style="70" bestFit="1" customWidth="1"/>
    <col min="14856" max="14857" width="9.7109375" style="70" customWidth="1"/>
    <col min="14858" max="14858" width="9.140625" style="70"/>
    <col min="14859" max="14861" width="9.7109375" style="70" customWidth="1"/>
    <col min="14862" max="14862" width="13.85546875" style="70" customWidth="1"/>
    <col min="14863" max="14865" width="9.140625" style="70"/>
    <col min="14866" max="14866" width="12.42578125" style="70" customWidth="1"/>
    <col min="14867" max="14869" width="9.140625" style="70"/>
    <col min="14870" max="14870" width="11.5703125" style="70" customWidth="1"/>
    <col min="14871" max="14871" width="9.140625" style="70"/>
    <col min="14872" max="14872" width="14.140625" style="70" customWidth="1"/>
    <col min="14873" max="14873" width="10.5703125" style="70" customWidth="1"/>
    <col min="14874" max="14874" width="11.85546875" style="70" customWidth="1"/>
    <col min="14875" max="14875" width="11" style="70" customWidth="1"/>
    <col min="14876" max="14876" width="12" style="70" customWidth="1"/>
    <col min="14877" max="14877" width="10.85546875" style="70" customWidth="1"/>
    <col min="14878" max="14878" width="11.140625" style="70" customWidth="1"/>
    <col min="14879" max="14879" width="13" style="70" customWidth="1"/>
    <col min="14880" max="14880" width="15.7109375" style="70" customWidth="1"/>
    <col min="14881" max="15106" width="9.140625" style="70"/>
    <col min="15107" max="15107" width="8.140625" style="70" customWidth="1"/>
    <col min="15108" max="15108" width="28.140625" style="70" customWidth="1"/>
    <col min="15109" max="15109" width="7.5703125" style="70" customWidth="1"/>
    <col min="15110" max="15111" width="10.28515625" style="70" bestFit="1" customWidth="1"/>
    <col min="15112" max="15113" width="9.7109375" style="70" customWidth="1"/>
    <col min="15114" max="15114" width="9.140625" style="70"/>
    <col min="15115" max="15117" width="9.7109375" style="70" customWidth="1"/>
    <col min="15118" max="15118" width="13.85546875" style="70" customWidth="1"/>
    <col min="15119" max="15121" width="9.140625" style="70"/>
    <col min="15122" max="15122" width="12.42578125" style="70" customWidth="1"/>
    <col min="15123" max="15125" width="9.140625" style="70"/>
    <col min="15126" max="15126" width="11.5703125" style="70" customWidth="1"/>
    <col min="15127" max="15127" width="9.140625" style="70"/>
    <col min="15128" max="15128" width="14.140625" style="70" customWidth="1"/>
    <col min="15129" max="15129" width="10.5703125" style="70" customWidth="1"/>
    <col min="15130" max="15130" width="11.85546875" style="70" customWidth="1"/>
    <col min="15131" max="15131" width="11" style="70" customWidth="1"/>
    <col min="15132" max="15132" width="12" style="70" customWidth="1"/>
    <col min="15133" max="15133" width="10.85546875" style="70" customWidth="1"/>
    <col min="15134" max="15134" width="11.140625" style="70" customWidth="1"/>
    <col min="15135" max="15135" width="13" style="70" customWidth="1"/>
    <col min="15136" max="15136" width="15.7109375" style="70" customWidth="1"/>
    <col min="15137" max="15362" width="9.140625" style="70"/>
    <col min="15363" max="15363" width="8.140625" style="70" customWidth="1"/>
    <col min="15364" max="15364" width="28.140625" style="70" customWidth="1"/>
    <col min="15365" max="15365" width="7.5703125" style="70" customWidth="1"/>
    <col min="15366" max="15367" width="10.28515625" style="70" bestFit="1" customWidth="1"/>
    <col min="15368" max="15369" width="9.7109375" style="70" customWidth="1"/>
    <col min="15370" max="15370" width="9.140625" style="70"/>
    <col min="15371" max="15373" width="9.7109375" style="70" customWidth="1"/>
    <col min="15374" max="15374" width="13.85546875" style="70" customWidth="1"/>
    <col min="15375" max="15377" width="9.140625" style="70"/>
    <col min="15378" max="15378" width="12.42578125" style="70" customWidth="1"/>
    <col min="15379" max="15381" width="9.140625" style="70"/>
    <col min="15382" max="15382" width="11.5703125" style="70" customWidth="1"/>
    <col min="15383" max="15383" width="9.140625" style="70"/>
    <col min="15384" max="15384" width="14.140625" style="70" customWidth="1"/>
    <col min="15385" max="15385" width="10.5703125" style="70" customWidth="1"/>
    <col min="15386" max="15386" width="11.85546875" style="70" customWidth="1"/>
    <col min="15387" max="15387" width="11" style="70" customWidth="1"/>
    <col min="15388" max="15388" width="12" style="70" customWidth="1"/>
    <col min="15389" max="15389" width="10.85546875" style="70" customWidth="1"/>
    <col min="15390" max="15390" width="11.140625" style="70" customWidth="1"/>
    <col min="15391" max="15391" width="13" style="70" customWidth="1"/>
    <col min="15392" max="15392" width="15.7109375" style="70" customWidth="1"/>
    <col min="15393" max="15618" width="9.140625" style="70"/>
    <col min="15619" max="15619" width="8.140625" style="70" customWidth="1"/>
    <col min="15620" max="15620" width="28.140625" style="70" customWidth="1"/>
    <col min="15621" max="15621" width="7.5703125" style="70" customWidth="1"/>
    <col min="15622" max="15623" width="10.28515625" style="70" bestFit="1" customWidth="1"/>
    <col min="15624" max="15625" width="9.7109375" style="70" customWidth="1"/>
    <col min="15626" max="15626" width="9.140625" style="70"/>
    <col min="15627" max="15629" width="9.7109375" style="70" customWidth="1"/>
    <col min="15630" max="15630" width="13.85546875" style="70" customWidth="1"/>
    <col min="15631" max="15633" width="9.140625" style="70"/>
    <col min="15634" max="15634" width="12.42578125" style="70" customWidth="1"/>
    <col min="15635" max="15637" width="9.140625" style="70"/>
    <col min="15638" max="15638" width="11.5703125" style="70" customWidth="1"/>
    <col min="15639" max="15639" width="9.140625" style="70"/>
    <col min="15640" max="15640" width="14.140625" style="70" customWidth="1"/>
    <col min="15641" max="15641" width="10.5703125" style="70" customWidth="1"/>
    <col min="15642" max="15642" width="11.85546875" style="70" customWidth="1"/>
    <col min="15643" max="15643" width="11" style="70" customWidth="1"/>
    <col min="15644" max="15644" width="12" style="70" customWidth="1"/>
    <col min="15645" max="15645" width="10.85546875" style="70" customWidth="1"/>
    <col min="15646" max="15646" width="11.140625" style="70" customWidth="1"/>
    <col min="15647" max="15647" width="13" style="70" customWidth="1"/>
    <col min="15648" max="15648" width="15.7109375" style="70" customWidth="1"/>
    <col min="15649" max="15874" width="9.140625" style="70"/>
    <col min="15875" max="15875" width="8.140625" style="70" customWidth="1"/>
    <col min="15876" max="15876" width="28.140625" style="70" customWidth="1"/>
    <col min="15877" max="15877" width="7.5703125" style="70" customWidth="1"/>
    <col min="15878" max="15879" width="10.28515625" style="70" bestFit="1" customWidth="1"/>
    <col min="15880" max="15881" width="9.7109375" style="70" customWidth="1"/>
    <col min="15882" max="15882" width="9.140625" style="70"/>
    <col min="15883" max="15885" width="9.7109375" style="70" customWidth="1"/>
    <col min="15886" max="15886" width="13.85546875" style="70" customWidth="1"/>
    <col min="15887" max="15889" width="9.140625" style="70"/>
    <col min="15890" max="15890" width="12.42578125" style="70" customWidth="1"/>
    <col min="15891" max="15893" width="9.140625" style="70"/>
    <col min="15894" max="15894" width="11.5703125" style="70" customWidth="1"/>
    <col min="15895" max="15895" width="9.140625" style="70"/>
    <col min="15896" max="15896" width="14.140625" style="70" customWidth="1"/>
    <col min="15897" max="15897" width="10.5703125" style="70" customWidth="1"/>
    <col min="15898" max="15898" width="11.85546875" style="70" customWidth="1"/>
    <col min="15899" max="15899" width="11" style="70" customWidth="1"/>
    <col min="15900" max="15900" width="12" style="70" customWidth="1"/>
    <col min="15901" max="15901" width="10.85546875" style="70" customWidth="1"/>
    <col min="15902" max="15902" width="11.140625" style="70" customWidth="1"/>
    <col min="15903" max="15903" width="13" style="70" customWidth="1"/>
    <col min="15904" max="15904" width="15.7109375" style="70" customWidth="1"/>
    <col min="15905" max="16130" width="9.140625" style="70"/>
    <col min="16131" max="16131" width="8.140625" style="70" customWidth="1"/>
    <col min="16132" max="16132" width="28.140625" style="70" customWidth="1"/>
    <col min="16133" max="16133" width="7.5703125" style="70" customWidth="1"/>
    <col min="16134" max="16135" width="10.28515625" style="70" bestFit="1" customWidth="1"/>
    <col min="16136" max="16137" width="9.7109375" style="70" customWidth="1"/>
    <col min="16138" max="16138" width="9.140625" style="70"/>
    <col min="16139" max="16141" width="9.7109375" style="70" customWidth="1"/>
    <col min="16142" max="16142" width="13.85546875" style="70" customWidth="1"/>
    <col min="16143" max="16145" width="9.140625" style="70"/>
    <col min="16146" max="16146" width="12.42578125" style="70" customWidth="1"/>
    <col min="16147" max="16149" width="9.140625" style="70"/>
    <col min="16150" max="16150" width="11.5703125" style="70" customWidth="1"/>
    <col min="16151" max="16151" width="9.140625" style="70"/>
    <col min="16152" max="16152" width="14.140625" style="70" customWidth="1"/>
    <col min="16153" max="16153" width="10.5703125" style="70" customWidth="1"/>
    <col min="16154" max="16154" width="11.85546875" style="70" customWidth="1"/>
    <col min="16155" max="16155" width="11" style="70" customWidth="1"/>
    <col min="16156" max="16156" width="12" style="70" customWidth="1"/>
    <col min="16157" max="16157" width="10.85546875" style="70" customWidth="1"/>
    <col min="16158" max="16158" width="11.140625" style="70" customWidth="1"/>
    <col min="16159" max="16159" width="13" style="70" customWidth="1"/>
    <col min="16160" max="16160" width="15.7109375" style="70" customWidth="1"/>
    <col min="16161" max="16384" width="9.140625" style="70"/>
  </cols>
  <sheetData>
    <row r="1" spans="1:78" s="50" customFormat="1" ht="13.5">
      <c r="A1" s="47"/>
      <c r="B1" s="47"/>
      <c r="C1" s="47"/>
      <c r="D1" s="48"/>
      <c r="E1" s="48"/>
      <c r="F1" s="48"/>
      <c r="G1" s="48"/>
      <c r="H1" s="49"/>
      <c r="I1" s="49"/>
      <c r="J1" s="129"/>
      <c r="K1" s="49"/>
      <c r="L1" s="49"/>
      <c r="M1" s="49"/>
      <c r="AG1" s="138"/>
    </row>
    <row r="2" spans="1:78" s="50" customFormat="1" ht="17.25" customHeight="1">
      <c r="B2" s="51" t="s">
        <v>303</v>
      </c>
      <c r="D2" s="185" t="s">
        <v>304</v>
      </c>
      <c r="E2" s="185"/>
      <c r="F2" s="185"/>
      <c r="G2" s="185"/>
      <c r="H2" s="186"/>
      <c r="I2" s="186"/>
      <c r="J2" s="186"/>
      <c r="K2" s="186"/>
      <c r="L2" s="52"/>
      <c r="M2" s="52"/>
      <c r="AG2" s="138"/>
    </row>
    <row r="3" spans="1:78" s="50" customFormat="1" ht="62.25" customHeight="1">
      <c r="B3" s="53" t="s">
        <v>299</v>
      </c>
      <c r="D3" s="185" t="s">
        <v>305</v>
      </c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AG3" s="138"/>
    </row>
    <row r="4" spans="1:78" s="50" customFormat="1" ht="24.75" customHeight="1" thickBot="1">
      <c r="B4" s="187" t="s">
        <v>474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G4" s="138"/>
    </row>
    <row r="5" spans="1:78" s="56" customFormat="1" ht="94.5" customHeight="1">
      <c r="A5" s="188"/>
      <c r="B5" s="190" t="s">
        <v>306</v>
      </c>
      <c r="C5" s="190" t="s">
        <v>307</v>
      </c>
      <c r="D5" s="176" t="s">
        <v>539</v>
      </c>
      <c r="E5" s="176" t="s">
        <v>540</v>
      </c>
      <c r="F5" s="176" t="s">
        <v>546</v>
      </c>
      <c r="G5" s="176" t="s">
        <v>545</v>
      </c>
      <c r="H5" s="191" t="s">
        <v>547</v>
      </c>
      <c r="I5" s="184" t="s">
        <v>548</v>
      </c>
      <c r="J5" s="182" t="s">
        <v>549</v>
      </c>
      <c r="K5" s="184" t="s">
        <v>14</v>
      </c>
      <c r="L5" s="173" t="s">
        <v>475</v>
      </c>
      <c r="M5" s="174"/>
      <c r="N5" s="175"/>
      <c r="O5" s="178" t="s">
        <v>476</v>
      </c>
      <c r="P5" s="173" t="s">
        <v>558</v>
      </c>
      <c r="Q5" s="174"/>
      <c r="R5" s="175"/>
      <c r="S5" s="178" t="s">
        <v>537</v>
      </c>
      <c r="T5" s="173" t="s">
        <v>550</v>
      </c>
      <c r="U5" s="174"/>
      <c r="V5" s="175"/>
      <c r="W5" s="178" t="s">
        <v>551</v>
      </c>
      <c r="X5" s="192" t="s">
        <v>552</v>
      </c>
      <c r="Y5" s="181"/>
      <c r="Z5" s="181"/>
      <c r="AA5" s="181"/>
      <c r="AB5" s="181"/>
      <c r="AC5" s="181"/>
      <c r="AD5" s="181"/>
      <c r="AE5" s="178" t="s">
        <v>541</v>
      </c>
      <c r="AF5" s="180" t="s">
        <v>295</v>
      </c>
      <c r="AG5" s="139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</row>
    <row r="6" spans="1:78" s="57" customFormat="1" ht="40.5">
      <c r="A6" s="189"/>
      <c r="B6" s="179"/>
      <c r="C6" s="179"/>
      <c r="D6" s="177"/>
      <c r="E6" s="177"/>
      <c r="F6" s="177"/>
      <c r="G6" s="177"/>
      <c r="H6" s="181"/>
      <c r="I6" s="181"/>
      <c r="J6" s="183"/>
      <c r="K6" s="181"/>
      <c r="L6" s="46" t="s">
        <v>32</v>
      </c>
      <c r="M6" s="46" t="s">
        <v>301</v>
      </c>
      <c r="N6" s="54" t="s">
        <v>39</v>
      </c>
      <c r="O6" s="179"/>
      <c r="P6" s="46" t="s">
        <v>32</v>
      </c>
      <c r="Q6" s="46" t="s">
        <v>301</v>
      </c>
      <c r="R6" s="54" t="s">
        <v>39</v>
      </c>
      <c r="S6" s="179"/>
      <c r="T6" s="46" t="s">
        <v>32</v>
      </c>
      <c r="U6" s="46" t="s">
        <v>301</v>
      </c>
      <c r="V6" s="54" t="s">
        <v>39</v>
      </c>
      <c r="W6" s="179"/>
      <c r="X6" s="54" t="s">
        <v>39</v>
      </c>
      <c r="Y6" s="46" t="s">
        <v>30</v>
      </c>
      <c r="Z6" s="46" t="s">
        <v>31</v>
      </c>
      <c r="AA6" s="46" t="s">
        <v>32</v>
      </c>
      <c r="AB6" s="46" t="s">
        <v>33</v>
      </c>
      <c r="AC6" s="46" t="s">
        <v>300</v>
      </c>
      <c r="AD6" s="46" t="s">
        <v>35</v>
      </c>
      <c r="AE6" s="179"/>
      <c r="AF6" s="181"/>
      <c r="AG6" s="138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</row>
    <row r="7" spans="1:78" s="64" customFormat="1" ht="19.5" customHeight="1">
      <c r="A7" s="58" t="s">
        <v>40</v>
      </c>
      <c r="B7" s="59" t="s">
        <v>308</v>
      </c>
      <c r="C7" s="59"/>
      <c r="D7" s="60"/>
      <c r="E7" s="60"/>
      <c r="F7" s="60"/>
      <c r="G7" s="60"/>
      <c r="H7" s="61"/>
      <c r="I7" s="61"/>
      <c r="J7" s="130"/>
      <c r="K7" s="61"/>
      <c r="L7" s="61"/>
      <c r="M7" s="61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140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</row>
    <row r="8" spans="1:78" s="64" customFormat="1" ht="15" customHeight="1">
      <c r="A8" s="58"/>
      <c r="B8" s="65" t="s">
        <v>42</v>
      </c>
      <c r="C8" s="65" t="s">
        <v>43</v>
      </c>
      <c r="D8" s="60"/>
      <c r="E8" s="60"/>
      <c r="F8" s="60">
        <v>5</v>
      </c>
      <c r="G8" s="60">
        <v>5</v>
      </c>
      <c r="H8" s="128">
        <v>5</v>
      </c>
      <c r="I8" s="66"/>
      <c r="J8" s="128">
        <v>5</v>
      </c>
      <c r="K8" s="66"/>
      <c r="L8" s="66">
        <v>7</v>
      </c>
      <c r="M8" s="66">
        <v>7</v>
      </c>
      <c r="N8" s="66">
        <v>7</v>
      </c>
      <c r="O8" s="66"/>
      <c r="P8" s="66">
        <v>8</v>
      </c>
      <c r="Q8" s="66">
        <v>8</v>
      </c>
      <c r="R8" s="66">
        <v>8</v>
      </c>
      <c r="S8" s="66"/>
      <c r="T8" s="66">
        <v>8</v>
      </c>
      <c r="U8" s="66">
        <v>8</v>
      </c>
      <c r="V8" s="66">
        <v>8</v>
      </c>
      <c r="W8" s="66"/>
      <c r="X8" s="66">
        <v>8</v>
      </c>
      <c r="Y8" s="66">
        <v>8</v>
      </c>
      <c r="Z8" s="66">
        <v>8</v>
      </c>
      <c r="AA8" s="66">
        <v>8</v>
      </c>
      <c r="AB8" s="66">
        <v>8</v>
      </c>
      <c r="AC8" s="66">
        <v>8</v>
      </c>
      <c r="AD8" s="66">
        <v>8</v>
      </c>
      <c r="AE8" s="61"/>
      <c r="AF8" s="128">
        <v>8</v>
      </c>
      <c r="AG8" s="140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</row>
    <row r="9" spans="1:78" s="64" customFormat="1" ht="17.25" customHeight="1">
      <c r="A9" s="58"/>
      <c r="B9" s="65" t="s">
        <v>309</v>
      </c>
      <c r="C9" s="65"/>
      <c r="D9" s="60"/>
      <c r="E9" s="60"/>
      <c r="F9" s="60"/>
      <c r="G9" s="60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1"/>
      <c r="AF9" s="128"/>
      <c r="AG9" s="140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</row>
    <row r="10" spans="1:78" s="64" customFormat="1" ht="27">
      <c r="A10" s="58"/>
      <c r="B10" s="67" t="s">
        <v>44</v>
      </c>
      <c r="C10" s="65" t="s">
        <v>45</v>
      </c>
      <c r="D10" s="60">
        <v>59</v>
      </c>
      <c r="E10" s="60">
        <v>59</v>
      </c>
      <c r="F10" s="60">
        <v>62</v>
      </c>
      <c r="G10" s="60">
        <v>62</v>
      </c>
      <c r="H10" s="128">
        <v>70</v>
      </c>
      <c r="I10" s="60"/>
      <c r="J10" s="128">
        <v>70</v>
      </c>
      <c r="K10" s="60"/>
      <c r="L10" s="128">
        <v>95</v>
      </c>
      <c r="M10" s="128">
        <v>95</v>
      </c>
      <c r="N10" s="128">
        <v>95</v>
      </c>
      <c r="O10" s="66"/>
      <c r="P10" s="128">
        <v>107</v>
      </c>
      <c r="Q10" s="128">
        <v>107</v>
      </c>
      <c r="R10" s="128">
        <v>107</v>
      </c>
      <c r="S10" s="66"/>
      <c r="T10" s="128">
        <v>107</v>
      </c>
      <c r="U10" s="128">
        <v>107</v>
      </c>
      <c r="V10" s="128">
        <v>107</v>
      </c>
      <c r="W10" s="66"/>
      <c r="X10" s="128">
        <v>107</v>
      </c>
      <c r="Y10" s="128">
        <v>107</v>
      </c>
      <c r="Z10" s="128">
        <v>107</v>
      </c>
      <c r="AA10" s="128">
        <v>107</v>
      </c>
      <c r="AB10" s="128">
        <v>107</v>
      </c>
      <c r="AC10" s="128">
        <v>107</v>
      </c>
      <c r="AD10" s="128">
        <v>107</v>
      </c>
      <c r="AE10" s="66">
        <f t="shared" ref="AE10" si="0">AE11</f>
        <v>0</v>
      </c>
      <c r="AF10" s="128">
        <v>107</v>
      </c>
      <c r="AG10" s="140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</row>
    <row r="11" spans="1:78" s="64" customFormat="1" ht="32.25" customHeight="1">
      <c r="A11" s="58"/>
      <c r="B11" s="65" t="s">
        <v>310</v>
      </c>
      <c r="C11" s="65" t="s">
        <v>43</v>
      </c>
      <c r="D11" s="60"/>
      <c r="E11" s="60"/>
      <c r="F11" s="60"/>
      <c r="G11" s="60"/>
      <c r="H11" s="89">
        <v>60.698799999999999</v>
      </c>
      <c r="I11" s="61"/>
      <c r="J11" s="89">
        <v>60.698799999999999</v>
      </c>
      <c r="K11" s="61"/>
      <c r="L11" s="137">
        <v>82.4</v>
      </c>
      <c r="M11" s="137">
        <v>82.4</v>
      </c>
      <c r="N11" s="137">
        <v>82.4</v>
      </c>
      <c r="O11" s="61"/>
      <c r="P11" s="89">
        <v>92.8</v>
      </c>
      <c r="Q11" s="89">
        <v>92.8</v>
      </c>
      <c r="R11" s="89">
        <v>92.8</v>
      </c>
      <c r="S11" s="61"/>
      <c r="T11" s="89">
        <v>92.8</v>
      </c>
      <c r="U11" s="89">
        <v>92.8</v>
      </c>
      <c r="V11" s="89">
        <v>92.8</v>
      </c>
      <c r="W11" s="61"/>
      <c r="X11" s="89">
        <v>92.8</v>
      </c>
      <c r="Y11" s="89">
        <v>92.8</v>
      </c>
      <c r="Z11" s="89">
        <v>92.8</v>
      </c>
      <c r="AA11" s="89">
        <v>92.8</v>
      </c>
      <c r="AB11" s="89">
        <v>92.8</v>
      </c>
      <c r="AC11" s="89">
        <v>92.8</v>
      </c>
      <c r="AD11" s="89">
        <v>92.8</v>
      </c>
      <c r="AE11" s="61">
        <f t="shared" ref="AE11" si="1">AE12</f>
        <v>0</v>
      </c>
      <c r="AF11" s="89">
        <v>92.8</v>
      </c>
      <c r="AG11" s="140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</row>
    <row r="12" spans="1:78" s="64" customFormat="1" ht="27">
      <c r="A12" s="58"/>
      <c r="B12" s="68" t="s">
        <v>47</v>
      </c>
      <c r="C12" s="65" t="s">
        <v>43</v>
      </c>
      <c r="D12" s="60"/>
      <c r="E12" s="60"/>
      <c r="F12" s="60"/>
      <c r="G12" s="60"/>
      <c r="H12" s="89">
        <v>60.698799999999999</v>
      </c>
      <c r="I12" s="61"/>
      <c r="J12" s="89">
        <v>60.698799999999999</v>
      </c>
      <c r="K12" s="61"/>
      <c r="L12" s="137">
        <v>82.4</v>
      </c>
      <c r="M12" s="137">
        <v>82.4</v>
      </c>
      <c r="N12" s="137">
        <v>82.4</v>
      </c>
      <c r="O12" s="61"/>
      <c r="P12" s="89">
        <v>92.8</v>
      </c>
      <c r="Q12" s="89">
        <v>92.8</v>
      </c>
      <c r="R12" s="89">
        <v>92.8</v>
      </c>
      <c r="S12" s="61"/>
      <c r="T12" s="89">
        <v>92.8</v>
      </c>
      <c r="U12" s="89">
        <v>92.8</v>
      </c>
      <c r="V12" s="89">
        <v>92.8</v>
      </c>
      <c r="W12" s="61"/>
      <c r="X12" s="89">
        <v>92.8</v>
      </c>
      <c r="Y12" s="89">
        <v>92.8</v>
      </c>
      <c r="Z12" s="89">
        <v>92.8</v>
      </c>
      <c r="AA12" s="89">
        <v>92.8</v>
      </c>
      <c r="AB12" s="89">
        <v>92.8</v>
      </c>
      <c r="AC12" s="89">
        <v>92.8</v>
      </c>
      <c r="AD12" s="89">
        <v>92.8</v>
      </c>
      <c r="AE12" s="61"/>
      <c r="AF12" s="89">
        <v>92.8</v>
      </c>
      <c r="AG12" s="140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</row>
    <row r="13" spans="1:78" ht="15.75" customHeight="1">
      <c r="A13" s="58">
        <v>0</v>
      </c>
      <c r="B13" s="61" t="s">
        <v>471</v>
      </c>
      <c r="C13" s="65" t="s">
        <v>296</v>
      </c>
      <c r="D13" s="60">
        <f>D35</f>
        <v>78483.881999999998</v>
      </c>
      <c r="E13" s="60">
        <f>E14</f>
        <v>27788.400000000001</v>
      </c>
      <c r="F13" s="60">
        <f>F14</f>
        <v>116433.4</v>
      </c>
      <c r="G13" s="60">
        <f>G14</f>
        <v>67195.740000000005</v>
      </c>
      <c r="H13" s="61">
        <f>H14</f>
        <v>127126.59836158459</v>
      </c>
      <c r="I13" s="61"/>
      <c r="J13" s="61">
        <f>J14</f>
        <v>127126.59836158459</v>
      </c>
      <c r="K13" s="61"/>
      <c r="L13" s="61">
        <f>N13/2</f>
        <v>87832.644269164637</v>
      </c>
      <c r="M13" s="61">
        <f>N13/2</f>
        <v>87832.644269164637</v>
      </c>
      <c r="N13" s="61">
        <f>N14</f>
        <v>175665.28853832927</v>
      </c>
      <c r="O13" s="61"/>
      <c r="P13" s="61">
        <f>R13/2</f>
        <v>99336.9712</v>
      </c>
      <c r="Q13" s="61">
        <f>R13/2</f>
        <v>99336.9712</v>
      </c>
      <c r="R13" s="61">
        <f>+R14</f>
        <v>198673.9424</v>
      </c>
      <c r="S13" s="61"/>
      <c r="T13" s="61">
        <f>V13/2</f>
        <v>99336.9712</v>
      </c>
      <c r="U13" s="61">
        <f>V13/2</f>
        <v>99336.9712</v>
      </c>
      <c r="V13" s="61">
        <f>+V14</f>
        <v>198673.9424</v>
      </c>
      <c r="W13" s="61"/>
      <c r="X13" s="61">
        <f>+X14</f>
        <v>198673.9424</v>
      </c>
      <c r="Y13" s="61">
        <f>+Y14</f>
        <v>49668.4856</v>
      </c>
      <c r="Z13" s="61">
        <f>+Z14</f>
        <v>49668.4856</v>
      </c>
      <c r="AA13" s="62">
        <f t="shared" ref="AA13:AA16" si="2">Y13+Z13</f>
        <v>99336.9712</v>
      </c>
      <c r="AB13" s="61">
        <f>+AB14</f>
        <v>32665.785599999999</v>
      </c>
      <c r="AC13" s="62">
        <f t="shared" ref="AC13:AC16" si="3">AA13+AB13</f>
        <v>132002.7568</v>
      </c>
      <c r="AD13" s="62">
        <f t="shared" ref="AD13:AD35" si="4">X13-AC13</f>
        <v>66671.185599999997</v>
      </c>
      <c r="AE13" s="61"/>
      <c r="AF13" s="68">
        <f>+AF14</f>
        <v>198673.9424</v>
      </c>
      <c r="AG13" s="141"/>
    </row>
    <row r="14" spans="1:78" ht="17.25" customHeight="1">
      <c r="A14" s="58">
        <v>0</v>
      </c>
      <c r="B14" s="61" t="s">
        <v>472</v>
      </c>
      <c r="C14" s="65" t="s">
        <v>296</v>
      </c>
      <c r="D14" s="60">
        <f>D35</f>
        <v>78483.881999999998</v>
      </c>
      <c r="E14" s="60">
        <f>E20</f>
        <v>27788.400000000001</v>
      </c>
      <c r="F14" s="60">
        <v>116433.4</v>
      </c>
      <c r="G14" s="60">
        <f>G15+G20</f>
        <v>67195.740000000005</v>
      </c>
      <c r="H14" s="61">
        <f>H18+H20</f>
        <v>127126.59836158459</v>
      </c>
      <c r="I14" s="61"/>
      <c r="J14" s="61">
        <f>J18+J20</f>
        <v>127126.59836158459</v>
      </c>
      <c r="K14" s="61"/>
      <c r="L14" s="61">
        <f t="shared" ref="L14:L16" si="5">N14/2</f>
        <v>87832.644269164637</v>
      </c>
      <c r="M14" s="61">
        <f t="shared" ref="M14:M16" si="6">N14/2</f>
        <v>87832.644269164637</v>
      </c>
      <c r="N14" s="61">
        <f>N18+N20</f>
        <v>175665.28853832927</v>
      </c>
      <c r="O14" s="61"/>
      <c r="P14" s="61">
        <f t="shared" ref="P14:P16" si="7">R14/2</f>
        <v>99336.9712</v>
      </c>
      <c r="Q14" s="61">
        <f t="shared" ref="Q14:Q16" si="8">R14/2</f>
        <v>99336.9712</v>
      </c>
      <c r="R14" s="61">
        <f>R15+R20</f>
        <v>198673.9424</v>
      </c>
      <c r="S14" s="61"/>
      <c r="T14" s="61">
        <f t="shared" ref="T14:T16" si="9">V14/2</f>
        <v>99336.9712</v>
      </c>
      <c r="U14" s="61">
        <f t="shared" ref="U14:U16" si="10">V14/2</f>
        <v>99336.9712</v>
      </c>
      <c r="V14" s="61">
        <f>V15+V20</f>
        <v>198673.9424</v>
      </c>
      <c r="W14" s="61"/>
      <c r="X14" s="61">
        <f>X15+X20</f>
        <v>198673.9424</v>
      </c>
      <c r="Y14" s="61">
        <f>Y15+Y20</f>
        <v>49668.4856</v>
      </c>
      <c r="Z14" s="61">
        <f>+Z15+Z20+Z81+Z92+Z99+Z122+Z139+Z144</f>
        <v>49668.4856</v>
      </c>
      <c r="AA14" s="62">
        <f t="shared" si="2"/>
        <v>99336.9712</v>
      </c>
      <c r="AB14" s="61">
        <f>AB18</f>
        <v>32665.785599999999</v>
      </c>
      <c r="AC14" s="62">
        <f t="shared" si="3"/>
        <v>132002.7568</v>
      </c>
      <c r="AD14" s="62">
        <f t="shared" si="4"/>
        <v>66671.185599999997</v>
      </c>
      <c r="AE14" s="61"/>
      <c r="AF14" s="68">
        <f>AF15+AF20</f>
        <v>198673.9424</v>
      </c>
      <c r="AG14" s="140"/>
    </row>
    <row r="15" spans="1:78" ht="32.25" customHeight="1">
      <c r="A15" s="58">
        <v>0</v>
      </c>
      <c r="B15" s="61" t="s">
        <v>58</v>
      </c>
      <c r="C15" s="65" t="s">
        <v>296</v>
      </c>
      <c r="D15" s="60"/>
      <c r="E15" s="60"/>
      <c r="F15" s="60">
        <f>F16</f>
        <v>76472.78</v>
      </c>
      <c r="G15" s="60">
        <v>35266.800000000003</v>
      </c>
      <c r="H15" s="61">
        <f>+H16</f>
        <v>80608.249195199998</v>
      </c>
      <c r="I15" s="61"/>
      <c r="J15" s="61">
        <f>+J16</f>
        <v>80608.249195199998</v>
      </c>
      <c r="K15" s="61"/>
      <c r="L15" s="61">
        <f t="shared" si="5"/>
        <v>58009.929600000003</v>
      </c>
      <c r="M15" s="61">
        <f t="shared" si="6"/>
        <v>58009.929600000003</v>
      </c>
      <c r="N15" s="61">
        <f>+N16</f>
        <v>116019.85920000001</v>
      </c>
      <c r="O15" s="61"/>
      <c r="P15" s="61">
        <f t="shared" si="7"/>
        <v>65331.571199999998</v>
      </c>
      <c r="Q15" s="61">
        <f t="shared" si="8"/>
        <v>65331.571199999998</v>
      </c>
      <c r="R15" s="61">
        <f>+R16</f>
        <v>130663.1424</v>
      </c>
      <c r="S15" s="61"/>
      <c r="T15" s="61">
        <f t="shared" si="9"/>
        <v>65331.571199999998</v>
      </c>
      <c r="U15" s="61">
        <f t="shared" si="10"/>
        <v>65331.571199999998</v>
      </c>
      <c r="V15" s="61">
        <f>+V16</f>
        <v>130663.1424</v>
      </c>
      <c r="W15" s="61"/>
      <c r="X15" s="61">
        <f>+X16</f>
        <v>130663.1424</v>
      </c>
      <c r="Y15" s="61">
        <f>+Y16</f>
        <v>32665.785599999999</v>
      </c>
      <c r="Z15" s="61">
        <f>+Z16</f>
        <v>32665.785599999999</v>
      </c>
      <c r="AA15" s="62">
        <f t="shared" si="2"/>
        <v>65331.571199999998</v>
      </c>
      <c r="AB15" s="61">
        <f>+AB16</f>
        <v>32665.785599999999</v>
      </c>
      <c r="AC15" s="62">
        <f t="shared" si="3"/>
        <v>97997.356799999994</v>
      </c>
      <c r="AD15" s="62">
        <f t="shared" si="4"/>
        <v>32665.785600000003</v>
      </c>
      <c r="AE15" s="61"/>
      <c r="AF15" s="68">
        <f>+AF16</f>
        <v>130663.1424</v>
      </c>
      <c r="AG15" s="140"/>
    </row>
    <row r="16" spans="1:78" ht="29.25" customHeight="1">
      <c r="A16" s="58">
        <v>0</v>
      </c>
      <c r="B16" s="22" t="s">
        <v>59</v>
      </c>
      <c r="C16" s="65" t="s">
        <v>296</v>
      </c>
      <c r="D16" s="60"/>
      <c r="E16" s="60"/>
      <c r="F16" s="60">
        <f>F18</f>
        <v>76472.78</v>
      </c>
      <c r="G16" s="60">
        <v>35266.800000000003</v>
      </c>
      <c r="H16" s="61">
        <f>+H18</f>
        <v>80608.249195199998</v>
      </c>
      <c r="I16" s="61"/>
      <c r="J16" s="61">
        <f>+J18</f>
        <v>80608.249195199998</v>
      </c>
      <c r="K16" s="61"/>
      <c r="L16" s="61">
        <f t="shared" si="5"/>
        <v>58009.929600000003</v>
      </c>
      <c r="M16" s="61">
        <f t="shared" si="6"/>
        <v>58009.929600000003</v>
      </c>
      <c r="N16" s="61">
        <f>+N18</f>
        <v>116019.85920000001</v>
      </c>
      <c r="O16" s="61"/>
      <c r="P16" s="61">
        <f t="shared" si="7"/>
        <v>65331.571199999998</v>
      </c>
      <c r="Q16" s="61">
        <f t="shared" si="8"/>
        <v>65331.571199999998</v>
      </c>
      <c r="R16" s="61">
        <f>+R18</f>
        <v>130663.1424</v>
      </c>
      <c r="S16" s="61"/>
      <c r="T16" s="61">
        <f t="shared" si="9"/>
        <v>65331.571199999998</v>
      </c>
      <c r="U16" s="61">
        <f t="shared" si="10"/>
        <v>65331.571199999998</v>
      </c>
      <c r="V16" s="61">
        <f>+V18</f>
        <v>130663.1424</v>
      </c>
      <c r="W16" s="61"/>
      <c r="X16" s="61">
        <f>+X18</f>
        <v>130663.1424</v>
      </c>
      <c r="Y16" s="61">
        <f>+Y18</f>
        <v>32665.785599999999</v>
      </c>
      <c r="Z16" s="61">
        <f>+Z18</f>
        <v>32665.785599999999</v>
      </c>
      <c r="AA16" s="62">
        <f t="shared" si="2"/>
        <v>65331.571199999998</v>
      </c>
      <c r="AB16" s="61">
        <f>+AB18</f>
        <v>32665.785599999999</v>
      </c>
      <c r="AC16" s="62">
        <f t="shared" si="3"/>
        <v>97997.356799999994</v>
      </c>
      <c r="AD16" s="62">
        <f t="shared" si="4"/>
        <v>32665.785600000003</v>
      </c>
      <c r="AE16" s="61"/>
      <c r="AF16" s="68">
        <f>+AF18</f>
        <v>130663.1424</v>
      </c>
      <c r="AG16" s="140"/>
    </row>
    <row r="17" spans="1:78" ht="34.5" customHeight="1">
      <c r="A17" s="58"/>
      <c r="B17" s="23" t="s">
        <v>60</v>
      </c>
      <c r="C17" s="65" t="s">
        <v>296</v>
      </c>
      <c r="D17" s="60"/>
      <c r="E17" s="60"/>
      <c r="F17" s="60"/>
      <c r="G17" s="60"/>
      <c r="H17" s="61">
        <v>110667</v>
      </c>
      <c r="I17" s="61"/>
      <c r="J17" s="61">
        <v>110667</v>
      </c>
      <c r="K17" s="61"/>
      <c r="L17" s="61">
        <v>117334</v>
      </c>
      <c r="M17" s="61">
        <v>117334</v>
      </c>
      <c r="N17" s="61">
        <v>117334</v>
      </c>
      <c r="O17" s="61"/>
      <c r="P17" s="61">
        <v>117334</v>
      </c>
      <c r="Q17" s="61">
        <v>117334</v>
      </c>
      <c r="R17" s="61">
        <v>117334</v>
      </c>
      <c r="S17" s="61"/>
      <c r="T17" s="61">
        <v>117333</v>
      </c>
      <c r="U17" s="61">
        <v>117333</v>
      </c>
      <c r="V17" s="61">
        <v>117334</v>
      </c>
      <c r="W17" s="61"/>
      <c r="X17" s="61">
        <v>117334</v>
      </c>
      <c r="Y17" s="61">
        <v>1110667</v>
      </c>
      <c r="Z17" s="61">
        <v>1110667</v>
      </c>
      <c r="AA17" s="61">
        <v>1110667</v>
      </c>
      <c r="AB17" s="61">
        <v>1110667</v>
      </c>
      <c r="AC17" s="61">
        <v>1110667</v>
      </c>
      <c r="AD17" s="61">
        <v>1110667</v>
      </c>
      <c r="AE17" s="61"/>
      <c r="AF17" s="68">
        <v>117334</v>
      </c>
      <c r="AG17" s="140"/>
    </row>
    <row r="18" spans="1:78" ht="45.75" customHeight="1">
      <c r="A18" s="58">
        <v>4111</v>
      </c>
      <c r="B18" s="22" t="s">
        <v>61</v>
      </c>
      <c r="C18" s="65" t="s">
        <v>296</v>
      </c>
      <c r="D18" s="60"/>
      <c r="E18" s="60"/>
      <c r="F18" s="60">
        <v>76472.78</v>
      </c>
      <c r="G18" s="60">
        <v>35266.800000000003</v>
      </c>
      <c r="H18" s="61">
        <f>H17*12*H12/1000</f>
        <v>80608.249195199998</v>
      </c>
      <c r="I18" s="61"/>
      <c r="J18" s="61">
        <f>J17*12*J12/1000</f>
        <v>80608.249195199998</v>
      </c>
      <c r="K18" s="61"/>
      <c r="L18" s="61">
        <v>139326.22640000001</v>
      </c>
      <c r="M18" s="61">
        <v>139326.22640000001</v>
      </c>
      <c r="N18" s="61">
        <f>N17*12*N12/1000</f>
        <v>116019.85920000001</v>
      </c>
      <c r="O18" s="61"/>
      <c r="P18" s="61">
        <f>R18/2</f>
        <v>65331.571199999998</v>
      </c>
      <c r="Q18" s="61">
        <f>R18/2</f>
        <v>65331.571199999998</v>
      </c>
      <c r="R18" s="61">
        <f>R17*R12*12/1000</f>
        <v>130663.1424</v>
      </c>
      <c r="S18" s="61"/>
      <c r="T18" s="61">
        <f>V18/2</f>
        <v>65331.571199999998</v>
      </c>
      <c r="U18" s="61">
        <f>V18/2</f>
        <v>65331.571199999998</v>
      </c>
      <c r="V18" s="61">
        <f>V17*V12*12/1000</f>
        <v>130663.1424</v>
      </c>
      <c r="W18" s="61"/>
      <c r="X18" s="61">
        <f>X17*X12*12/1000</f>
        <v>130663.1424</v>
      </c>
      <c r="Y18" s="61">
        <f>X18/4</f>
        <v>32665.785599999999</v>
      </c>
      <c r="Z18" s="61">
        <f>X18/4</f>
        <v>32665.785599999999</v>
      </c>
      <c r="AA18" s="62">
        <f>Y18+Z18</f>
        <v>65331.571199999998</v>
      </c>
      <c r="AB18" s="61">
        <f>X18/4</f>
        <v>32665.785599999999</v>
      </c>
      <c r="AC18" s="62">
        <f>AA18+AB18</f>
        <v>97997.356799999994</v>
      </c>
      <c r="AD18" s="62">
        <f t="shared" si="4"/>
        <v>32665.785600000003</v>
      </c>
      <c r="AE18" s="61"/>
      <c r="AF18" s="68">
        <f>AF17*AF12*12/1000</f>
        <v>130663.1424</v>
      </c>
      <c r="AG18" s="140"/>
    </row>
    <row r="19" spans="1:78" ht="27">
      <c r="A19" s="58"/>
      <c r="B19" s="18" t="s">
        <v>469</v>
      </c>
      <c r="C19" s="65" t="s">
        <v>296</v>
      </c>
      <c r="D19" s="60"/>
      <c r="E19" s="60"/>
      <c r="F19" s="60"/>
      <c r="G19" s="60"/>
      <c r="H19" s="66"/>
      <c r="I19" s="66"/>
      <c r="J19" s="66"/>
      <c r="K19" s="61"/>
      <c r="L19" s="61"/>
      <c r="M19" s="61"/>
      <c r="N19" s="66"/>
      <c r="O19" s="61"/>
      <c r="P19" s="61"/>
      <c r="Q19" s="61"/>
      <c r="R19" s="66"/>
      <c r="S19" s="61"/>
      <c r="T19" s="61"/>
      <c r="U19" s="61"/>
      <c r="V19" s="66"/>
      <c r="W19" s="61"/>
      <c r="X19" s="66"/>
      <c r="Y19" s="61">
        <f t="shared" ref="Y19:Y35" si="11">X19/4</f>
        <v>0</v>
      </c>
      <c r="Z19" s="61">
        <f t="shared" ref="Z19:Z79" si="12">X19/4</f>
        <v>0</v>
      </c>
      <c r="AA19" s="62">
        <f t="shared" ref="AA19:AA35" si="13">Y19+Z19</f>
        <v>0</v>
      </c>
      <c r="AB19" s="61">
        <f t="shared" ref="AB19:AB35" si="14">X19/4</f>
        <v>0</v>
      </c>
      <c r="AC19" s="62">
        <f t="shared" ref="AC19:AC35" si="15">AA19+AB19</f>
        <v>0</v>
      </c>
      <c r="AD19" s="62">
        <f t="shared" si="4"/>
        <v>0</v>
      </c>
      <c r="AE19" s="61"/>
      <c r="AF19" s="128"/>
      <c r="AG19" s="140"/>
    </row>
    <row r="20" spans="1:78" s="72" customFormat="1" ht="29.25" customHeight="1">
      <c r="A20" s="80">
        <v>0</v>
      </c>
      <c r="B20" s="61" t="s">
        <v>71</v>
      </c>
      <c r="C20" s="65" t="s">
        <v>296</v>
      </c>
      <c r="D20" s="60"/>
      <c r="E20" s="60">
        <v>27788.400000000001</v>
      </c>
      <c r="F20" s="60">
        <f>F21+F23+F24+F25+F27+F28+F30+F31+F32+F33+F34+F35</f>
        <v>40307.205000000002</v>
      </c>
      <c r="G20" s="60">
        <f>G21+G23+G24+G25+G27+G28+G30+G31+G32+G33+G34+G35</f>
        <v>31928.94</v>
      </c>
      <c r="H20" s="61">
        <f>H21+H23+H27+H28+H30+H31+H32+H33+H34</f>
        <v>46518.349166384585</v>
      </c>
      <c r="I20" s="60"/>
      <c r="J20" s="61">
        <f>J21+J23+J27+J28+J30+J31+J32+J33+J34</f>
        <v>46518.349166384585</v>
      </c>
      <c r="K20" s="61"/>
      <c r="L20" s="61">
        <f>N20/2</f>
        <v>29822.714669164634</v>
      </c>
      <c r="M20" s="61">
        <f>N20/2</f>
        <v>29822.714669164634</v>
      </c>
      <c r="N20" s="61">
        <f>N21+N23+N27+N28+N30+N31+N32+N33+N34</f>
        <v>59645.429338329268</v>
      </c>
      <c r="O20" s="60"/>
      <c r="P20" s="61">
        <f>R20/2</f>
        <v>34005.4</v>
      </c>
      <c r="Q20" s="61">
        <f>R20/2</f>
        <v>34005.4</v>
      </c>
      <c r="R20" s="61">
        <f>R21+R23+R27+R28+R30+R31+R32+R33+R34</f>
        <v>68010.8</v>
      </c>
      <c r="S20" s="61"/>
      <c r="T20" s="61">
        <f>V20/2</f>
        <v>34005.4</v>
      </c>
      <c r="U20" s="61">
        <f>V20/2</f>
        <v>34005.4</v>
      </c>
      <c r="V20" s="61">
        <f>V21+V23+V27+V28+V30+V31+V32+V33+V34</f>
        <v>68010.8</v>
      </c>
      <c r="W20" s="61"/>
      <c r="X20" s="61">
        <f>X21+X23+X27+X28+X30+X31+X32+X33+X34</f>
        <v>68010.8</v>
      </c>
      <c r="Y20" s="61">
        <f t="shared" si="11"/>
        <v>17002.7</v>
      </c>
      <c r="Z20" s="61">
        <f t="shared" si="12"/>
        <v>17002.7</v>
      </c>
      <c r="AA20" s="62">
        <f t="shared" si="13"/>
        <v>34005.4</v>
      </c>
      <c r="AB20" s="61">
        <f t="shared" si="14"/>
        <v>17002.7</v>
      </c>
      <c r="AC20" s="62">
        <f t="shared" si="15"/>
        <v>51008.100000000006</v>
      </c>
      <c r="AD20" s="62">
        <f t="shared" si="4"/>
        <v>17002.699999999997</v>
      </c>
      <c r="AE20" s="61"/>
      <c r="AF20" s="68">
        <f>AF21+AF23+AF27+AF28+AF30+AF31+AF32+AF33+AF34</f>
        <v>68010.8</v>
      </c>
      <c r="AG20" s="140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</row>
    <row r="21" spans="1:78" s="72" customFormat="1" ht="26.25" customHeight="1">
      <c r="A21" s="80">
        <v>4212</v>
      </c>
      <c r="B21" s="61" t="s">
        <v>530</v>
      </c>
      <c r="C21" s="65" t="s">
        <v>296</v>
      </c>
      <c r="D21" s="60"/>
      <c r="E21" s="60"/>
      <c r="F21" s="60">
        <v>2581.5230000000001</v>
      </c>
      <c r="G21" s="60">
        <v>1590.5</v>
      </c>
      <c r="H21" s="85">
        <v>6996.6431206935267</v>
      </c>
      <c r="I21" s="60"/>
      <c r="J21" s="85">
        <v>6996.6431206935267</v>
      </c>
      <c r="K21" s="61"/>
      <c r="L21" s="61">
        <f t="shared" ref="L21:L33" si="16">N21/2</f>
        <v>4867.75</v>
      </c>
      <c r="M21" s="61">
        <f t="shared" ref="M21:M33" si="17">N21/2</f>
        <v>4867.75</v>
      </c>
      <c r="N21" s="85">
        <v>9735.5</v>
      </c>
      <c r="O21" s="60"/>
      <c r="P21" s="61">
        <f t="shared" ref="P21:P34" si="18">R21/2</f>
        <v>5482.6</v>
      </c>
      <c r="Q21" s="61">
        <f t="shared" ref="Q21:Q34" si="19">R21/2</f>
        <v>5482.6</v>
      </c>
      <c r="R21" s="61">
        <v>10965.2</v>
      </c>
      <c r="S21" s="61"/>
      <c r="T21" s="61">
        <f t="shared" ref="T21:T34" si="20">V21/2</f>
        <v>5482.6</v>
      </c>
      <c r="U21" s="61">
        <f t="shared" ref="U21:U34" si="21">V21/2</f>
        <v>5482.6</v>
      </c>
      <c r="V21" s="61">
        <v>10965.2</v>
      </c>
      <c r="W21" s="61"/>
      <c r="X21" s="61">
        <v>10965.2</v>
      </c>
      <c r="Y21" s="61">
        <f t="shared" si="11"/>
        <v>2741.3</v>
      </c>
      <c r="Z21" s="61">
        <f t="shared" si="12"/>
        <v>2741.3</v>
      </c>
      <c r="AA21" s="62">
        <f t="shared" si="13"/>
        <v>5482.6</v>
      </c>
      <c r="AB21" s="61">
        <f t="shared" si="14"/>
        <v>2741.3</v>
      </c>
      <c r="AC21" s="62">
        <f t="shared" si="15"/>
        <v>8223.9000000000015</v>
      </c>
      <c r="AD21" s="62">
        <f t="shared" si="4"/>
        <v>2741.2999999999993</v>
      </c>
      <c r="AE21" s="61"/>
      <c r="AF21" s="68">
        <v>10965.2</v>
      </c>
      <c r="AG21" s="140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</row>
    <row r="22" spans="1:78" s="72" customFormat="1" ht="26.25" customHeight="1">
      <c r="A22" s="80">
        <v>4213</v>
      </c>
      <c r="B22" s="61" t="s">
        <v>555</v>
      </c>
      <c r="C22" s="65" t="s">
        <v>296</v>
      </c>
      <c r="D22" s="60"/>
      <c r="E22" s="60"/>
      <c r="F22" s="60"/>
      <c r="G22" s="60">
        <v>5765</v>
      </c>
      <c r="H22" s="85"/>
      <c r="I22" s="60"/>
      <c r="J22" s="85"/>
      <c r="K22" s="61"/>
      <c r="L22" s="61"/>
      <c r="M22" s="61"/>
      <c r="N22" s="85"/>
      <c r="O22" s="60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2"/>
      <c r="AB22" s="61"/>
      <c r="AC22" s="62"/>
      <c r="AD22" s="62"/>
      <c r="AE22" s="61"/>
      <c r="AF22" s="68"/>
      <c r="AG22" s="140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</row>
    <row r="23" spans="1:78" s="72" customFormat="1" ht="32.25" customHeight="1">
      <c r="A23" s="80">
        <v>4216</v>
      </c>
      <c r="B23" s="61" t="s">
        <v>538</v>
      </c>
      <c r="C23" s="65" t="s">
        <v>296</v>
      </c>
      <c r="D23" s="60"/>
      <c r="E23" s="60"/>
      <c r="F23" s="60"/>
      <c r="G23" s="60">
        <v>1140</v>
      </c>
      <c r="H23" s="85">
        <v>417.6</v>
      </c>
      <c r="I23" s="60"/>
      <c r="J23" s="85">
        <v>417.6</v>
      </c>
      <c r="K23" s="61"/>
      <c r="L23" s="61">
        <f t="shared" si="16"/>
        <v>208.79290004347547</v>
      </c>
      <c r="M23" s="61">
        <f t="shared" si="17"/>
        <v>208.79290004347547</v>
      </c>
      <c r="N23" s="85">
        <v>417.58580008695094</v>
      </c>
      <c r="O23" s="60"/>
      <c r="P23" s="61">
        <f t="shared" si="18"/>
        <v>208.5</v>
      </c>
      <c r="Q23" s="61">
        <f t="shared" si="19"/>
        <v>208.5</v>
      </c>
      <c r="R23" s="61">
        <v>417</v>
      </c>
      <c r="S23" s="61"/>
      <c r="T23" s="61">
        <f t="shared" si="20"/>
        <v>208.5</v>
      </c>
      <c r="U23" s="61">
        <f t="shared" si="21"/>
        <v>208.5</v>
      </c>
      <c r="V23" s="61">
        <v>417</v>
      </c>
      <c r="W23" s="61"/>
      <c r="X23" s="61">
        <v>417</v>
      </c>
      <c r="Y23" s="61">
        <f t="shared" si="11"/>
        <v>104.25</v>
      </c>
      <c r="Z23" s="61">
        <f t="shared" si="12"/>
        <v>104.25</v>
      </c>
      <c r="AA23" s="62">
        <f t="shared" si="13"/>
        <v>208.5</v>
      </c>
      <c r="AB23" s="61">
        <f t="shared" si="14"/>
        <v>104.25</v>
      </c>
      <c r="AC23" s="62">
        <f t="shared" si="15"/>
        <v>312.75</v>
      </c>
      <c r="AD23" s="62">
        <f t="shared" si="4"/>
        <v>104.25</v>
      </c>
      <c r="AE23" s="61"/>
      <c r="AF23" s="68">
        <v>417</v>
      </c>
      <c r="AG23" s="140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</row>
    <row r="24" spans="1:78" s="72" customFormat="1" ht="32.25" customHeight="1">
      <c r="A24" s="80">
        <v>4229</v>
      </c>
      <c r="B24" s="61" t="s">
        <v>554</v>
      </c>
      <c r="C24" s="65" t="s">
        <v>296</v>
      </c>
      <c r="D24" s="60"/>
      <c r="E24" s="60"/>
      <c r="F24" s="86">
        <v>346.65</v>
      </c>
      <c r="G24" s="86">
        <v>544</v>
      </c>
      <c r="H24" s="85"/>
      <c r="I24" s="60"/>
      <c r="J24" s="85"/>
      <c r="K24" s="61"/>
      <c r="L24" s="61"/>
      <c r="M24" s="61"/>
      <c r="N24" s="85"/>
      <c r="O24" s="60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2"/>
      <c r="AB24" s="61"/>
      <c r="AC24" s="62"/>
      <c r="AD24" s="62"/>
      <c r="AE24" s="61"/>
      <c r="AF24" s="68"/>
      <c r="AG24" s="140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</row>
    <row r="25" spans="1:78" s="72" customFormat="1" ht="32.25" customHeight="1">
      <c r="A25" s="80">
        <v>4235</v>
      </c>
      <c r="B25" s="61" t="s">
        <v>553</v>
      </c>
      <c r="C25" s="65" t="s">
        <v>296</v>
      </c>
      <c r="D25" s="60"/>
      <c r="E25" s="60"/>
      <c r="F25" s="60">
        <v>2400</v>
      </c>
      <c r="G25" s="60">
        <v>465</v>
      </c>
      <c r="H25" s="85"/>
      <c r="I25" s="60"/>
      <c r="J25" s="85"/>
      <c r="K25" s="61"/>
      <c r="L25" s="61"/>
      <c r="M25" s="61"/>
      <c r="N25" s="85"/>
      <c r="O25" s="60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2"/>
      <c r="AB25" s="61"/>
      <c r="AC25" s="62"/>
      <c r="AD25" s="62"/>
      <c r="AE25" s="61"/>
      <c r="AF25" s="68"/>
      <c r="AG25" s="140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</row>
    <row r="26" spans="1:78" s="72" customFormat="1" ht="32.25" customHeight="1">
      <c r="A26" s="80">
        <v>4237</v>
      </c>
      <c r="B26" s="61" t="s">
        <v>556</v>
      </c>
      <c r="C26" s="65" t="s">
        <v>296</v>
      </c>
      <c r="D26" s="60"/>
      <c r="E26" s="60"/>
      <c r="F26" s="60"/>
      <c r="G26" s="60">
        <v>540</v>
      </c>
      <c r="H26" s="85"/>
      <c r="I26" s="60"/>
      <c r="J26" s="85"/>
      <c r="K26" s="61"/>
      <c r="L26" s="61"/>
      <c r="M26" s="61"/>
      <c r="N26" s="85"/>
      <c r="O26" s="60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2"/>
      <c r="AB26" s="61"/>
      <c r="AC26" s="62"/>
      <c r="AD26" s="62"/>
      <c r="AE26" s="61"/>
      <c r="AF26" s="68"/>
      <c r="AG26" s="140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</row>
    <row r="27" spans="1:78" s="72" customFormat="1" ht="27.75" customHeight="1">
      <c r="A27" s="80">
        <v>4239</v>
      </c>
      <c r="B27" s="61" t="s">
        <v>531</v>
      </c>
      <c r="C27" s="65" t="s">
        <v>296</v>
      </c>
      <c r="D27" s="60"/>
      <c r="E27" s="60"/>
      <c r="F27" s="60">
        <v>1452</v>
      </c>
      <c r="G27" s="60">
        <v>2538.5</v>
      </c>
      <c r="H27" s="85">
        <v>699.45621514564277</v>
      </c>
      <c r="I27" s="60"/>
      <c r="J27" s="85">
        <v>699.45621514564277</v>
      </c>
      <c r="K27" s="61"/>
      <c r="L27" s="61">
        <f t="shared" si="16"/>
        <v>474.65</v>
      </c>
      <c r="M27" s="61">
        <f t="shared" si="17"/>
        <v>474.65</v>
      </c>
      <c r="N27" s="85">
        <v>949.3</v>
      </c>
      <c r="O27" s="60"/>
      <c r="P27" s="61">
        <f t="shared" si="18"/>
        <v>534.6</v>
      </c>
      <c r="Q27" s="61">
        <f t="shared" si="19"/>
        <v>534.6</v>
      </c>
      <c r="R27" s="61">
        <v>1069.2</v>
      </c>
      <c r="S27" s="61"/>
      <c r="T27" s="61">
        <f t="shared" si="20"/>
        <v>534.6</v>
      </c>
      <c r="U27" s="61">
        <f t="shared" si="21"/>
        <v>534.6</v>
      </c>
      <c r="V27" s="61">
        <v>1069.2</v>
      </c>
      <c r="W27" s="61"/>
      <c r="X27" s="61">
        <v>1069.2</v>
      </c>
      <c r="Y27" s="61">
        <f t="shared" si="11"/>
        <v>267.3</v>
      </c>
      <c r="Z27" s="61">
        <f t="shared" si="12"/>
        <v>267.3</v>
      </c>
      <c r="AA27" s="62">
        <f t="shared" si="13"/>
        <v>534.6</v>
      </c>
      <c r="AB27" s="61">
        <f t="shared" si="14"/>
        <v>267.3</v>
      </c>
      <c r="AC27" s="62">
        <f t="shared" si="15"/>
        <v>801.90000000000009</v>
      </c>
      <c r="AD27" s="62">
        <f t="shared" si="4"/>
        <v>267.29999999999995</v>
      </c>
      <c r="AE27" s="61"/>
      <c r="AF27" s="68">
        <v>1069.2</v>
      </c>
      <c r="AG27" s="140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</row>
    <row r="28" spans="1:78" s="72" customFormat="1" ht="33" customHeight="1">
      <c r="A28" s="80">
        <v>4251</v>
      </c>
      <c r="B28" s="61" t="s">
        <v>137</v>
      </c>
      <c r="C28" s="65" t="s">
        <v>296</v>
      </c>
      <c r="D28" s="60"/>
      <c r="E28" s="60"/>
      <c r="F28" s="60">
        <v>350</v>
      </c>
      <c r="G28" s="60">
        <v>602</v>
      </c>
      <c r="H28" s="85">
        <v>939.56805019563956</v>
      </c>
      <c r="I28" s="60"/>
      <c r="J28" s="85">
        <v>939.56805019563956</v>
      </c>
      <c r="K28" s="61"/>
      <c r="L28" s="61">
        <f t="shared" si="16"/>
        <v>637.54999999999995</v>
      </c>
      <c r="M28" s="61">
        <f t="shared" si="17"/>
        <v>637.54999999999995</v>
      </c>
      <c r="N28" s="85">
        <v>1275.0999999999999</v>
      </c>
      <c r="O28" s="60"/>
      <c r="P28" s="61">
        <f t="shared" si="18"/>
        <v>718.1</v>
      </c>
      <c r="Q28" s="61">
        <f t="shared" si="19"/>
        <v>718.1</v>
      </c>
      <c r="R28" s="61">
        <v>1436.2</v>
      </c>
      <c r="S28" s="61"/>
      <c r="T28" s="61">
        <f t="shared" si="20"/>
        <v>718.1</v>
      </c>
      <c r="U28" s="61">
        <f t="shared" si="21"/>
        <v>718.1</v>
      </c>
      <c r="V28" s="61">
        <v>1436.2</v>
      </c>
      <c r="W28" s="61"/>
      <c r="X28" s="61">
        <v>1436.2</v>
      </c>
      <c r="Y28" s="61">
        <f t="shared" si="11"/>
        <v>359.05</v>
      </c>
      <c r="Z28" s="61">
        <f t="shared" si="12"/>
        <v>359.05</v>
      </c>
      <c r="AA28" s="62">
        <f t="shared" si="13"/>
        <v>718.1</v>
      </c>
      <c r="AB28" s="61">
        <f t="shared" si="14"/>
        <v>359.05</v>
      </c>
      <c r="AC28" s="62">
        <f t="shared" si="15"/>
        <v>1077.1500000000001</v>
      </c>
      <c r="AD28" s="62">
        <f t="shared" si="4"/>
        <v>359.04999999999995</v>
      </c>
      <c r="AE28" s="61"/>
      <c r="AF28" s="68">
        <v>1436.2</v>
      </c>
      <c r="AG28" s="140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</row>
    <row r="29" spans="1:78" s="72" customFormat="1" ht="33" customHeight="1">
      <c r="A29" s="80">
        <v>4252</v>
      </c>
      <c r="B29" s="61" t="s">
        <v>557</v>
      </c>
      <c r="C29" s="65" t="s">
        <v>296</v>
      </c>
      <c r="D29" s="60"/>
      <c r="E29" s="60"/>
      <c r="F29" s="60"/>
      <c r="G29" s="60">
        <v>180</v>
      </c>
      <c r="H29" s="85"/>
      <c r="I29" s="60"/>
      <c r="J29" s="85"/>
      <c r="K29" s="61"/>
      <c r="L29" s="61"/>
      <c r="M29" s="61"/>
      <c r="N29" s="85"/>
      <c r="O29" s="60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2"/>
      <c r="AB29" s="61"/>
      <c r="AC29" s="62"/>
      <c r="AD29" s="62"/>
      <c r="AE29" s="61"/>
      <c r="AF29" s="68"/>
      <c r="AG29" s="140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</row>
    <row r="30" spans="1:78" s="72" customFormat="1" ht="33" customHeight="1">
      <c r="A30" s="80">
        <v>4261</v>
      </c>
      <c r="B30" s="61" t="s">
        <v>534</v>
      </c>
      <c r="C30" s="65" t="s">
        <v>296</v>
      </c>
      <c r="D30" s="60"/>
      <c r="E30" s="60"/>
      <c r="F30" s="60">
        <v>431</v>
      </c>
      <c r="G30" s="60">
        <v>2039.44</v>
      </c>
      <c r="H30" s="85">
        <v>3357.3898326990852</v>
      </c>
      <c r="I30" s="60"/>
      <c r="J30" s="85">
        <v>3357.3898326990852</v>
      </c>
      <c r="K30" s="61"/>
      <c r="L30" s="61">
        <f t="shared" si="16"/>
        <v>2278.25</v>
      </c>
      <c r="M30" s="61">
        <f t="shared" si="17"/>
        <v>2278.25</v>
      </c>
      <c r="N30" s="85">
        <v>4556.5</v>
      </c>
      <c r="O30" s="60"/>
      <c r="P30" s="61">
        <f t="shared" si="18"/>
        <v>2566</v>
      </c>
      <c r="Q30" s="61">
        <f t="shared" si="19"/>
        <v>2566</v>
      </c>
      <c r="R30" s="61">
        <v>5132</v>
      </c>
      <c r="S30" s="61"/>
      <c r="T30" s="61">
        <f t="shared" si="20"/>
        <v>2566</v>
      </c>
      <c r="U30" s="61">
        <f t="shared" si="21"/>
        <v>2566</v>
      </c>
      <c r="V30" s="61">
        <v>5132</v>
      </c>
      <c r="W30" s="61"/>
      <c r="X30" s="61">
        <v>5132</v>
      </c>
      <c r="Y30" s="61">
        <f t="shared" si="11"/>
        <v>1283</v>
      </c>
      <c r="Z30" s="61">
        <f t="shared" si="12"/>
        <v>1283</v>
      </c>
      <c r="AA30" s="62">
        <f t="shared" si="13"/>
        <v>2566</v>
      </c>
      <c r="AB30" s="61">
        <f t="shared" si="14"/>
        <v>1283</v>
      </c>
      <c r="AC30" s="62">
        <f t="shared" si="15"/>
        <v>3849</v>
      </c>
      <c r="AD30" s="62">
        <f t="shared" si="4"/>
        <v>1283</v>
      </c>
      <c r="AE30" s="61"/>
      <c r="AF30" s="68">
        <v>5132</v>
      </c>
      <c r="AG30" s="140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</row>
    <row r="31" spans="1:78" s="72" customFormat="1" ht="22.5" customHeight="1">
      <c r="A31" s="80">
        <v>4264</v>
      </c>
      <c r="B31" s="61" t="s">
        <v>532</v>
      </c>
      <c r="C31" s="65" t="s">
        <v>296</v>
      </c>
      <c r="D31" s="60"/>
      <c r="E31" s="60"/>
      <c r="F31" s="60"/>
      <c r="G31" s="60">
        <v>1080</v>
      </c>
      <c r="H31" s="85">
        <v>5864.7420107411735</v>
      </c>
      <c r="I31" s="60"/>
      <c r="J31" s="85">
        <v>5864.7420107411735</v>
      </c>
      <c r="K31" s="61"/>
      <c r="L31" s="61">
        <f t="shared" si="16"/>
        <v>2932.3710053705868</v>
      </c>
      <c r="M31" s="61">
        <f t="shared" si="17"/>
        <v>2932.3710053705868</v>
      </c>
      <c r="N31" s="85">
        <v>5864.7420107411735</v>
      </c>
      <c r="O31" s="60"/>
      <c r="P31" s="61">
        <f t="shared" si="18"/>
        <v>2932.35</v>
      </c>
      <c r="Q31" s="61">
        <f t="shared" si="19"/>
        <v>2932.35</v>
      </c>
      <c r="R31" s="61">
        <v>5864.7</v>
      </c>
      <c r="S31" s="61"/>
      <c r="T31" s="61">
        <f t="shared" si="20"/>
        <v>2932.35</v>
      </c>
      <c r="U31" s="61">
        <f t="shared" si="21"/>
        <v>2932.35</v>
      </c>
      <c r="V31" s="61">
        <v>5864.7</v>
      </c>
      <c r="W31" s="61"/>
      <c r="X31" s="61">
        <v>5864.7</v>
      </c>
      <c r="Y31" s="61">
        <f t="shared" si="11"/>
        <v>1466.175</v>
      </c>
      <c r="Z31" s="61">
        <f t="shared" si="12"/>
        <v>1466.175</v>
      </c>
      <c r="AA31" s="62">
        <f t="shared" si="13"/>
        <v>2932.35</v>
      </c>
      <c r="AB31" s="61">
        <f t="shared" si="14"/>
        <v>1466.175</v>
      </c>
      <c r="AC31" s="62">
        <f t="shared" si="15"/>
        <v>4398.5249999999996</v>
      </c>
      <c r="AD31" s="62">
        <f t="shared" si="4"/>
        <v>1466.1750000000002</v>
      </c>
      <c r="AE31" s="61"/>
      <c r="AF31" s="68">
        <v>5864.7</v>
      </c>
      <c r="AG31" s="140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</row>
    <row r="32" spans="1:78" s="72" customFormat="1" ht="31.5" customHeight="1">
      <c r="A32" s="80">
        <v>4266</v>
      </c>
      <c r="B32" s="61" t="s">
        <v>533</v>
      </c>
      <c r="C32" s="65" t="s">
        <v>296</v>
      </c>
      <c r="D32" s="60"/>
      <c r="E32" s="60"/>
      <c r="F32" s="60">
        <v>231</v>
      </c>
      <c r="G32" s="60">
        <v>1689.5</v>
      </c>
      <c r="H32" s="85">
        <v>1336.2745602782429</v>
      </c>
      <c r="I32" s="60"/>
      <c r="J32" s="85">
        <v>1336.2745602782429</v>
      </c>
      <c r="K32" s="61"/>
      <c r="L32" s="61">
        <f>N32/2</f>
        <v>906.75</v>
      </c>
      <c r="M32" s="61">
        <f>N32/2</f>
        <v>906.75</v>
      </c>
      <c r="N32" s="85">
        <v>1813.5</v>
      </c>
      <c r="O32" s="60"/>
      <c r="P32" s="61">
        <f t="shared" si="18"/>
        <v>1021.3</v>
      </c>
      <c r="Q32" s="61">
        <f t="shared" si="19"/>
        <v>1021.3</v>
      </c>
      <c r="R32" s="61">
        <v>2042.6</v>
      </c>
      <c r="S32" s="61"/>
      <c r="T32" s="61">
        <f t="shared" si="20"/>
        <v>1021.3</v>
      </c>
      <c r="U32" s="61">
        <f t="shared" si="21"/>
        <v>1021.3</v>
      </c>
      <c r="V32" s="61">
        <v>2042.6</v>
      </c>
      <c r="W32" s="61"/>
      <c r="X32" s="61">
        <v>2042.6</v>
      </c>
      <c r="Y32" s="61">
        <f t="shared" si="11"/>
        <v>510.65</v>
      </c>
      <c r="Z32" s="61">
        <f t="shared" si="12"/>
        <v>510.65</v>
      </c>
      <c r="AA32" s="62">
        <f t="shared" si="13"/>
        <v>1021.3</v>
      </c>
      <c r="AB32" s="61">
        <f t="shared" si="14"/>
        <v>510.65</v>
      </c>
      <c r="AC32" s="62">
        <f t="shared" si="15"/>
        <v>1531.9499999999998</v>
      </c>
      <c r="AD32" s="62">
        <f t="shared" si="4"/>
        <v>510.65000000000009</v>
      </c>
      <c r="AE32" s="61"/>
      <c r="AF32" s="68">
        <v>2042.6</v>
      </c>
      <c r="AG32" s="140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</row>
    <row r="33" spans="1:78" s="72" customFormat="1" ht="31.5" customHeight="1">
      <c r="A33" s="80">
        <v>4267</v>
      </c>
      <c r="B33" s="61" t="s">
        <v>535</v>
      </c>
      <c r="C33" s="65" t="s">
        <v>296</v>
      </c>
      <c r="D33" s="60"/>
      <c r="E33" s="60"/>
      <c r="F33" s="60">
        <v>7420.1319999999996</v>
      </c>
      <c r="G33" s="60">
        <v>17251.2</v>
      </c>
      <c r="H33" s="85">
        <v>23309.175376631276</v>
      </c>
      <c r="I33" s="60"/>
      <c r="J33" s="85">
        <v>23309.175376631276</v>
      </c>
      <c r="K33" s="61"/>
      <c r="L33" s="61">
        <f t="shared" si="16"/>
        <v>15816.95</v>
      </c>
      <c r="M33" s="61">
        <f t="shared" si="17"/>
        <v>15816.95</v>
      </c>
      <c r="N33" s="85">
        <v>31633.9</v>
      </c>
      <c r="O33" s="60"/>
      <c r="P33" s="61">
        <f t="shared" si="18"/>
        <v>17814.849999999999</v>
      </c>
      <c r="Q33" s="61">
        <f t="shared" si="19"/>
        <v>17814.849999999999</v>
      </c>
      <c r="R33" s="61">
        <v>35629.699999999997</v>
      </c>
      <c r="S33" s="61"/>
      <c r="T33" s="61">
        <f t="shared" si="20"/>
        <v>17814.849999999999</v>
      </c>
      <c r="U33" s="61">
        <f t="shared" si="21"/>
        <v>17814.849999999999</v>
      </c>
      <c r="V33" s="61">
        <v>35629.699999999997</v>
      </c>
      <c r="W33" s="61"/>
      <c r="X33" s="61">
        <v>35629.699999999997</v>
      </c>
      <c r="Y33" s="61">
        <f t="shared" si="11"/>
        <v>8907.4249999999993</v>
      </c>
      <c r="Z33" s="61">
        <f t="shared" si="12"/>
        <v>8907.4249999999993</v>
      </c>
      <c r="AA33" s="62">
        <f t="shared" si="13"/>
        <v>17814.849999999999</v>
      </c>
      <c r="AB33" s="61">
        <f t="shared" si="14"/>
        <v>8907.4249999999993</v>
      </c>
      <c r="AC33" s="62">
        <f t="shared" si="15"/>
        <v>26722.274999999998</v>
      </c>
      <c r="AD33" s="62">
        <f t="shared" si="4"/>
        <v>8907.4249999999993</v>
      </c>
      <c r="AE33" s="61"/>
      <c r="AF33" s="68">
        <v>35629.699999999997</v>
      </c>
      <c r="AG33" s="140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</row>
    <row r="34" spans="1:78" s="72" customFormat="1" ht="22.5" customHeight="1">
      <c r="A34" s="80">
        <v>4861</v>
      </c>
      <c r="B34" s="61" t="s">
        <v>536</v>
      </c>
      <c r="C34" s="65" t="s">
        <v>296</v>
      </c>
      <c r="D34" s="60"/>
      <c r="E34" s="60"/>
      <c r="F34" s="60">
        <v>25094.9</v>
      </c>
      <c r="G34" s="60">
        <f>135+2853.8</f>
        <v>2988.8</v>
      </c>
      <c r="H34" s="85">
        <v>3597.5</v>
      </c>
      <c r="I34" s="60"/>
      <c r="J34" s="85">
        <v>3597.5</v>
      </c>
      <c r="K34" s="61"/>
      <c r="L34" s="61">
        <f>N34/2</f>
        <v>1699.6507637505729</v>
      </c>
      <c r="M34" s="61">
        <f>N34/2</f>
        <v>1699.6507637505729</v>
      </c>
      <c r="N34" s="85">
        <v>3399.3015275011458</v>
      </c>
      <c r="O34" s="60"/>
      <c r="P34" s="61">
        <f t="shared" si="18"/>
        <v>2727.1</v>
      </c>
      <c r="Q34" s="61">
        <f t="shared" si="19"/>
        <v>2727.1</v>
      </c>
      <c r="R34" s="61">
        <v>5454.2</v>
      </c>
      <c r="S34" s="61"/>
      <c r="T34" s="61">
        <f t="shared" si="20"/>
        <v>2727.1</v>
      </c>
      <c r="U34" s="61">
        <f t="shared" si="21"/>
        <v>2727.1</v>
      </c>
      <c r="V34" s="61">
        <v>5454.2</v>
      </c>
      <c r="W34" s="61"/>
      <c r="X34" s="61">
        <v>5454.2</v>
      </c>
      <c r="Y34" s="61">
        <f t="shared" si="11"/>
        <v>1363.55</v>
      </c>
      <c r="Z34" s="61">
        <f t="shared" si="12"/>
        <v>1363.55</v>
      </c>
      <c r="AA34" s="62">
        <f t="shared" si="13"/>
        <v>2727.1</v>
      </c>
      <c r="AB34" s="61">
        <f t="shared" si="14"/>
        <v>1363.55</v>
      </c>
      <c r="AC34" s="62">
        <f t="shared" si="15"/>
        <v>4090.6499999999996</v>
      </c>
      <c r="AD34" s="62">
        <f t="shared" si="4"/>
        <v>1363.5500000000002</v>
      </c>
      <c r="AE34" s="61"/>
      <c r="AF34" s="68">
        <v>5454.2</v>
      </c>
      <c r="AG34" s="140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</row>
    <row r="35" spans="1:78" s="72" customFormat="1" ht="27.75" customHeight="1">
      <c r="A35" s="80">
        <v>4639</v>
      </c>
      <c r="B35" s="61" t="s">
        <v>477</v>
      </c>
      <c r="C35" s="65" t="s">
        <v>296</v>
      </c>
      <c r="D35" s="60">
        <v>78483.881999999998</v>
      </c>
      <c r="E35" s="60"/>
      <c r="F35" s="60"/>
      <c r="G35" s="60"/>
      <c r="H35" s="61"/>
      <c r="I35" s="60"/>
      <c r="J35" s="61"/>
      <c r="K35" s="61"/>
      <c r="L35" s="61"/>
      <c r="M35" s="61"/>
      <c r="N35" s="61"/>
      <c r="O35" s="60"/>
      <c r="P35" s="61"/>
      <c r="Q35" s="61"/>
      <c r="R35" s="61"/>
      <c r="S35" s="61"/>
      <c r="T35" s="61"/>
      <c r="U35" s="61"/>
      <c r="V35" s="61"/>
      <c r="W35" s="61"/>
      <c r="X35" s="61"/>
      <c r="Y35" s="61">
        <f t="shared" si="11"/>
        <v>0</v>
      </c>
      <c r="Z35" s="61">
        <f t="shared" si="12"/>
        <v>0</v>
      </c>
      <c r="AA35" s="62">
        <f t="shared" si="13"/>
        <v>0</v>
      </c>
      <c r="AB35" s="61">
        <f t="shared" si="14"/>
        <v>0</v>
      </c>
      <c r="AC35" s="62">
        <f t="shared" si="15"/>
        <v>0</v>
      </c>
      <c r="AD35" s="62">
        <f t="shared" si="4"/>
        <v>0</v>
      </c>
      <c r="AE35" s="61"/>
      <c r="AF35" s="68"/>
      <c r="AG35" s="140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</row>
    <row r="36" spans="1:78" s="72" customFormat="1" ht="25.5" hidden="1" customHeight="1">
      <c r="A36" s="80">
        <v>4221</v>
      </c>
      <c r="B36" s="61" t="s">
        <v>314</v>
      </c>
      <c r="C36" s="65" t="s">
        <v>296</v>
      </c>
      <c r="D36" s="60"/>
      <c r="E36" s="60"/>
      <c r="F36" s="60"/>
      <c r="G36" s="60"/>
      <c r="H36" s="61"/>
      <c r="I36" s="61"/>
      <c r="J36" s="132"/>
      <c r="K36" s="61"/>
      <c r="L36" s="61">
        <f t="shared" ref="L36:L42" si="22">N36/2</f>
        <v>0</v>
      </c>
      <c r="M36" s="61">
        <f t="shared" ref="M36:M42" si="23">N36/2</f>
        <v>0</v>
      </c>
      <c r="N36" s="61"/>
      <c r="O36" s="61">
        <f t="shared" ref="O36:O61" si="24">N36*57.675/100</f>
        <v>0</v>
      </c>
      <c r="P36" s="61">
        <f t="shared" ref="P36:P42" si="25">R36/2</f>
        <v>0</v>
      </c>
      <c r="Q36" s="61">
        <f t="shared" ref="Q36:Q42" si="26">R36/2</f>
        <v>0</v>
      </c>
      <c r="R36" s="61"/>
      <c r="S36" s="61"/>
      <c r="T36" s="61">
        <f t="shared" ref="T36:T42" si="27">V36/2</f>
        <v>0</v>
      </c>
      <c r="U36" s="61">
        <f t="shared" ref="U36:U42" si="28">V36/2</f>
        <v>0</v>
      </c>
      <c r="V36" s="61"/>
      <c r="W36" s="61"/>
      <c r="X36" s="61"/>
      <c r="Y36" s="61"/>
      <c r="Z36" s="61">
        <f t="shared" si="12"/>
        <v>0</v>
      </c>
      <c r="AA36" s="62">
        <f t="shared" ref="AA36:AA95" si="29">Y36+Z36</f>
        <v>0</v>
      </c>
      <c r="AB36" s="61"/>
      <c r="AC36" s="62">
        <f t="shared" ref="AC36:AC95" si="30">AA36+AB36</f>
        <v>0</v>
      </c>
      <c r="AD36" s="62">
        <f t="shared" ref="AD36:AD95" si="31">X36-AC36</f>
        <v>0</v>
      </c>
      <c r="AE36" s="61"/>
      <c r="AF36" s="61"/>
      <c r="AG36" s="140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</row>
    <row r="37" spans="1:78" s="72" customFormat="1" ht="18.75" hidden="1" customHeight="1">
      <c r="A37" s="80"/>
      <c r="B37" s="68" t="s">
        <v>315</v>
      </c>
      <c r="C37" s="65" t="s">
        <v>296</v>
      </c>
      <c r="D37" s="60"/>
      <c r="E37" s="60"/>
      <c r="F37" s="60"/>
      <c r="G37" s="60"/>
      <c r="H37" s="61"/>
      <c r="I37" s="61"/>
      <c r="J37" s="132"/>
      <c r="K37" s="61"/>
      <c r="L37" s="61">
        <f t="shared" si="22"/>
        <v>0</v>
      </c>
      <c r="M37" s="61">
        <f t="shared" si="23"/>
        <v>0</v>
      </c>
      <c r="N37" s="61"/>
      <c r="O37" s="61">
        <f t="shared" si="24"/>
        <v>0</v>
      </c>
      <c r="P37" s="61">
        <f t="shared" si="25"/>
        <v>0</v>
      </c>
      <c r="Q37" s="61">
        <f t="shared" si="26"/>
        <v>0</v>
      </c>
      <c r="R37" s="61"/>
      <c r="S37" s="61"/>
      <c r="T37" s="61">
        <f t="shared" si="27"/>
        <v>0</v>
      </c>
      <c r="U37" s="61">
        <f t="shared" si="28"/>
        <v>0</v>
      </c>
      <c r="V37" s="61"/>
      <c r="W37" s="61"/>
      <c r="X37" s="61"/>
      <c r="Y37" s="61"/>
      <c r="Z37" s="61">
        <f t="shared" si="12"/>
        <v>0</v>
      </c>
      <c r="AA37" s="62">
        <f t="shared" si="29"/>
        <v>0</v>
      </c>
      <c r="AB37" s="61"/>
      <c r="AC37" s="62">
        <f t="shared" si="30"/>
        <v>0</v>
      </c>
      <c r="AD37" s="62">
        <f t="shared" si="31"/>
        <v>0</v>
      </c>
      <c r="AE37" s="61"/>
      <c r="AF37" s="61"/>
      <c r="AG37" s="140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</row>
    <row r="38" spans="1:78" s="72" customFormat="1" ht="17.25" hidden="1" customHeight="1">
      <c r="A38" s="80"/>
      <c r="B38" s="68" t="s">
        <v>316</v>
      </c>
      <c r="C38" s="65" t="s">
        <v>296</v>
      </c>
      <c r="D38" s="60"/>
      <c r="E38" s="60"/>
      <c r="F38" s="60"/>
      <c r="G38" s="60"/>
      <c r="H38" s="61"/>
      <c r="I38" s="61"/>
      <c r="J38" s="132"/>
      <c r="K38" s="61"/>
      <c r="L38" s="61">
        <f t="shared" si="22"/>
        <v>0</v>
      </c>
      <c r="M38" s="61">
        <f t="shared" si="23"/>
        <v>0</v>
      </c>
      <c r="N38" s="61"/>
      <c r="O38" s="61">
        <f t="shared" si="24"/>
        <v>0</v>
      </c>
      <c r="P38" s="61">
        <f t="shared" si="25"/>
        <v>0</v>
      </c>
      <c r="Q38" s="61">
        <f t="shared" si="26"/>
        <v>0</v>
      </c>
      <c r="R38" s="61"/>
      <c r="S38" s="61"/>
      <c r="T38" s="61">
        <f t="shared" si="27"/>
        <v>0</v>
      </c>
      <c r="U38" s="61">
        <f t="shared" si="28"/>
        <v>0</v>
      </c>
      <c r="V38" s="61"/>
      <c r="W38" s="61"/>
      <c r="X38" s="61"/>
      <c r="Y38" s="61"/>
      <c r="Z38" s="61">
        <f t="shared" si="12"/>
        <v>0</v>
      </c>
      <c r="AA38" s="62">
        <f t="shared" si="29"/>
        <v>0</v>
      </c>
      <c r="AB38" s="61"/>
      <c r="AC38" s="62">
        <f t="shared" si="30"/>
        <v>0</v>
      </c>
      <c r="AD38" s="62">
        <f t="shared" si="31"/>
        <v>0</v>
      </c>
      <c r="AE38" s="61"/>
      <c r="AF38" s="61"/>
      <c r="AG38" s="140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</row>
    <row r="39" spans="1:78" s="72" customFormat="1" ht="29.25" hidden="1" customHeight="1">
      <c r="A39" s="80">
        <v>4222</v>
      </c>
      <c r="B39" s="61" t="s">
        <v>317</v>
      </c>
      <c r="C39" s="65" t="s">
        <v>296</v>
      </c>
      <c r="D39" s="60"/>
      <c r="E39" s="60"/>
      <c r="F39" s="60"/>
      <c r="G39" s="60"/>
      <c r="H39" s="61"/>
      <c r="I39" s="61"/>
      <c r="J39" s="132"/>
      <c r="K39" s="61"/>
      <c r="L39" s="61">
        <f t="shared" si="22"/>
        <v>0</v>
      </c>
      <c r="M39" s="61">
        <f t="shared" si="23"/>
        <v>0</v>
      </c>
      <c r="N39" s="61"/>
      <c r="O39" s="61">
        <f t="shared" si="24"/>
        <v>0</v>
      </c>
      <c r="P39" s="61">
        <f t="shared" si="25"/>
        <v>0</v>
      </c>
      <c r="Q39" s="61">
        <f t="shared" si="26"/>
        <v>0</v>
      </c>
      <c r="R39" s="61"/>
      <c r="S39" s="61"/>
      <c r="T39" s="61">
        <f t="shared" si="27"/>
        <v>0</v>
      </c>
      <c r="U39" s="61">
        <f t="shared" si="28"/>
        <v>0</v>
      </c>
      <c r="V39" s="61"/>
      <c r="W39" s="61"/>
      <c r="X39" s="61"/>
      <c r="Y39" s="61"/>
      <c r="Z39" s="61">
        <f t="shared" si="12"/>
        <v>0</v>
      </c>
      <c r="AA39" s="62">
        <f t="shared" si="29"/>
        <v>0</v>
      </c>
      <c r="AB39" s="61"/>
      <c r="AC39" s="62">
        <f t="shared" si="30"/>
        <v>0</v>
      </c>
      <c r="AD39" s="62">
        <f t="shared" si="31"/>
        <v>0</v>
      </c>
      <c r="AE39" s="61"/>
      <c r="AF39" s="61"/>
      <c r="AG39" s="140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</row>
    <row r="40" spans="1:78" s="72" customFormat="1" ht="15" hidden="1" customHeight="1">
      <c r="A40" s="80"/>
      <c r="B40" s="68" t="s">
        <v>315</v>
      </c>
      <c r="C40" s="65" t="s">
        <v>296</v>
      </c>
      <c r="D40" s="60"/>
      <c r="E40" s="60"/>
      <c r="F40" s="60"/>
      <c r="G40" s="60"/>
      <c r="H40" s="61"/>
      <c r="I40" s="61"/>
      <c r="J40" s="132"/>
      <c r="K40" s="61"/>
      <c r="L40" s="61">
        <f t="shared" si="22"/>
        <v>0</v>
      </c>
      <c r="M40" s="61">
        <f t="shared" si="23"/>
        <v>0</v>
      </c>
      <c r="N40" s="61"/>
      <c r="O40" s="61">
        <f t="shared" si="24"/>
        <v>0</v>
      </c>
      <c r="P40" s="61">
        <f t="shared" si="25"/>
        <v>0</v>
      </c>
      <c r="Q40" s="61">
        <f t="shared" si="26"/>
        <v>0</v>
      </c>
      <c r="R40" s="61"/>
      <c r="S40" s="61"/>
      <c r="T40" s="61">
        <f t="shared" si="27"/>
        <v>0</v>
      </c>
      <c r="U40" s="61">
        <f t="shared" si="28"/>
        <v>0</v>
      </c>
      <c r="V40" s="61"/>
      <c r="W40" s="61"/>
      <c r="X40" s="61"/>
      <c r="Y40" s="61"/>
      <c r="Z40" s="61">
        <f t="shared" si="12"/>
        <v>0</v>
      </c>
      <c r="AA40" s="62">
        <f t="shared" si="29"/>
        <v>0</v>
      </c>
      <c r="AB40" s="61"/>
      <c r="AC40" s="62">
        <f t="shared" si="30"/>
        <v>0</v>
      </c>
      <c r="AD40" s="62">
        <f t="shared" si="31"/>
        <v>0</v>
      </c>
      <c r="AE40" s="61"/>
      <c r="AF40" s="61"/>
      <c r="AG40" s="140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</row>
    <row r="41" spans="1:78" s="72" customFormat="1" ht="17.25" hidden="1" customHeight="1">
      <c r="A41" s="80"/>
      <c r="B41" s="68" t="s">
        <v>316</v>
      </c>
      <c r="C41" s="65" t="s">
        <v>296</v>
      </c>
      <c r="D41" s="60"/>
      <c r="E41" s="60"/>
      <c r="F41" s="60"/>
      <c r="G41" s="60"/>
      <c r="H41" s="61"/>
      <c r="I41" s="61"/>
      <c r="J41" s="132"/>
      <c r="K41" s="61"/>
      <c r="L41" s="61">
        <f t="shared" si="22"/>
        <v>0</v>
      </c>
      <c r="M41" s="61">
        <f t="shared" si="23"/>
        <v>0</v>
      </c>
      <c r="N41" s="61"/>
      <c r="O41" s="61">
        <f t="shared" si="24"/>
        <v>0</v>
      </c>
      <c r="P41" s="61">
        <f t="shared" si="25"/>
        <v>0</v>
      </c>
      <c r="Q41" s="61">
        <f t="shared" si="26"/>
        <v>0</v>
      </c>
      <c r="R41" s="61"/>
      <c r="S41" s="61"/>
      <c r="T41" s="61">
        <f t="shared" si="27"/>
        <v>0</v>
      </c>
      <c r="U41" s="61">
        <f t="shared" si="28"/>
        <v>0</v>
      </c>
      <c r="V41" s="61"/>
      <c r="W41" s="61"/>
      <c r="X41" s="61"/>
      <c r="Y41" s="61"/>
      <c r="Z41" s="61">
        <f t="shared" si="12"/>
        <v>0</v>
      </c>
      <c r="AA41" s="62">
        <f t="shared" si="29"/>
        <v>0</v>
      </c>
      <c r="AB41" s="61"/>
      <c r="AC41" s="62">
        <f t="shared" si="30"/>
        <v>0</v>
      </c>
      <c r="AD41" s="62">
        <f t="shared" si="31"/>
        <v>0</v>
      </c>
      <c r="AE41" s="61"/>
      <c r="AF41" s="61"/>
      <c r="AG41" s="140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</row>
    <row r="42" spans="1:78" s="72" customFormat="1" ht="19.5" hidden="1" customHeight="1">
      <c r="A42" s="80">
        <v>4229</v>
      </c>
      <c r="B42" s="61" t="s">
        <v>470</v>
      </c>
      <c r="C42" s="65" t="s">
        <v>296</v>
      </c>
      <c r="D42" s="60"/>
      <c r="E42" s="60"/>
      <c r="F42" s="60"/>
      <c r="G42" s="60"/>
      <c r="H42" s="66"/>
      <c r="I42" s="61"/>
      <c r="J42" s="131"/>
      <c r="K42" s="61"/>
      <c r="L42" s="61">
        <f t="shared" si="22"/>
        <v>0</v>
      </c>
      <c r="M42" s="61">
        <f t="shared" si="23"/>
        <v>0</v>
      </c>
      <c r="N42" s="66"/>
      <c r="O42" s="61">
        <f t="shared" si="24"/>
        <v>0</v>
      </c>
      <c r="P42" s="61">
        <f t="shared" si="25"/>
        <v>0</v>
      </c>
      <c r="Q42" s="61">
        <f t="shared" si="26"/>
        <v>0</v>
      </c>
      <c r="R42" s="66"/>
      <c r="S42" s="61"/>
      <c r="T42" s="61">
        <f t="shared" si="27"/>
        <v>0</v>
      </c>
      <c r="U42" s="61">
        <f t="shared" si="28"/>
        <v>0</v>
      </c>
      <c r="V42" s="66"/>
      <c r="W42" s="61"/>
      <c r="X42" s="66"/>
      <c r="Y42" s="61">
        <f>X42/4</f>
        <v>0</v>
      </c>
      <c r="Z42" s="61">
        <f t="shared" si="12"/>
        <v>0</v>
      </c>
      <c r="AA42" s="62">
        <f t="shared" si="29"/>
        <v>0</v>
      </c>
      <c r="AB42" s="61">
        <f>Y42</f>
        <v>0</v>
      </c>
      <c r="AC42" s="62">
        <f t="shared" si="30"/>
        <v>0</v>
      </c>
      <c r="AD42" s="62">
        <f t="shared" si="31"/>
        <v>0</v>
      </c>
      <c r="AE42" s="61"/>
      <c r="AF42" s="66"/>
      <c r="AG42" s="140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</row>
    <row r="43" spans="1:78" s="72" customFormat="1" ht="26.25" hidden="1" customHeight="1">
      <c r="A43" s="80">
        <v>0</v>
      </c>
      <c r="B43" s="61" t="s">
        <v>318</v>
      </c>
      <c r="C43" s="68" t="s">
        <v>311</v>
      </c>
      <c r="D43" s="60">
        <f t="shared" ref="D43:K43" si="32">+D44+D45+D47+D48+D49+D50+D51+D52</f>
        <v>0</v>
      </c>
      <c r="E43" s="60">
        <f t="shared" si="32"/>
        <v>0</v>
      </c>
      <c r="F43" s="60"/>
      <c r="G43" s="60"/>
      <c r="H43" s="61">
        <f t="shared" si="32"/>
        <v>0</v>
      </c>
      <c r="I43" s="61">
        <f t="shared" si="32"/>
        <v>0</v>
      </c>
      <c r="J43" s="132">
        <f t="shared" si="32"/>
        <v>0</v>
      </c>
      <c r="K43" s="61">
        <f t="shared" si="32"/>
        <v>0</v>
      </c>
      <c r="L43" s="61"/>
      <c r="M43" s="61"/>
      <c r="N43" s="61">
        <f>+N44+N45+N47+N48+N49+N50+N51+N52</f>
        <v>0</v>
      </c>
      <c r="O43" s="61">
        <f t="shared" si="24"/>
        <v>0</v>
      </c>
      <c r="P43" s="61"/>
      <c r="Q43" s="61"/>
      <c r="R43" s="61">
        <f>+R44+R45+R47+R48+R49+R50+R51+R52</f>
        <v>0</v>
      </c>
      <c r="S43" s="61">
        <f>+S44+S45+S47+S48+S49+S50+S51+S52</f>
        <v>0</v>
      </c>
      <c r="T43" s="61"/>
      <c r="U43" s="61"/>
      <c r="V43" s="61">
        <f>+V44+V45+V47+V48+V49+V50+V51+V52</f>
        <v>0</v>
      </c>
      <c r="W43" s="61">
        <f>+W44+W45+W47+W48+W49+W50+W51+W52</f>
        <v>0</v>
      </c>
      <c r="X43" s="61">
        <f>+X44+X45+X47+X48+X49+X50+X51+X52</f>
        <v>0</v>
      </c>
      <c r="Y43" s="61">
        <f>+Y44+Y45+Y47+Y48+Y49+Y50+Y51+Y52</f>
        <v>0</v>
      </c>
      <c r="Z43" s="61">
        <f t="shared" si="12"/>
        <v>0</v>
      </c>
      <c r="AA43" s="62">
        <f t="shared" si="29"/>
        <v>0</v>
      </c>
      <c r="AB43" s="61">
        <f>+AB44+AB45+AB47+AB48+AB49+AB50+AB51+AB52</f>
        <v>0</v>
      </c>
      <c r="AC43" s="62">
        <f t="shared" si="30"/>
        <v>0</v>
      </c>
      <c r="AD43" s="62">
        <f t="shared" si="31"/>
        <v>0</v>
      </c>
      <c r="AE43" s="61">
        <f>+AE44+AE45+AE47+AE48+AE49+AE50+AE51+AE52</f>
        <v>0</v>
      </c>
      <c r="AF43" s="61">
        <f>+AF44+AF45+AF47+AF48+AF49+AF50+AF51+AF52</f>
        <v>0</v>
      </c>
      <c r="AG43" s="140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</row>
    <row r="44" spans="1:78" s="72" customFormat="1" ht="26.25" hidden="1" customHeight="1">
      <c r="A44" s="80">
        <v>4231</v>
      </c>
      <c r="B44" s="61" t="s">
        <v>319</v>
      </c>
      <c r="C44" s="68" t="s">
        <v>311</v>
      </c>
      <c r="D44" s="60"/>
      <c r="E44" s="60"/>
      <c r="F44" s="60"/>
      <c r="G44" s="60"/>
      <c r="H44" s="61"/>
      <c r="I44" s="61"/>
      <c r="J44" s="132"/>
      <c r="K44" s="61"/>
      <c r="L44" s="61"/>
      <c r="M44" s="61"/>
      <c r="N44" s="61"/>
      <c r="O44" s="61">
        <f t="shared" si="24"/>
        <v>0</v>
      </c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>
        <f t="shared" si="12"/>
        <v>0</v>
      </c>
      <c r="AA44" s="62">
        <f t="shared" si="29"/>
        <v>0</v>
      </c>
      <c r="AB44" s="61"/>
      <c r="AC44" s="62">
        <f t="shared" si="30"/>
        <v>0</v>
      </c>
      <c r="AD44" s="62">
        <f t="shared" si="31"/>
        <v>0</v>
      </c>
      <c r="AE44" s="61"/>
      <c r="AF44" s="61"/>
      <c r="AG44" s="140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</row>
    <row r="45" spans="1:78" s="72" customFormat="1" ht="22.5" hidden="1" customHeight="1">
      <c r="A45" s="80">
        <v>4232</v>
      </c>
      <c r="B45" s="61" t="s">
        <v>320</v>
      </c>
      <c r="C45" s="68" t="s">
        <v>311</v>
      </c>
      <c r="D45" s="60"/>
      <c r="E45" s="60"/>
      <c r="F45" s="60"/>
      <c r="G45" s="60"/>
      <c r="H45" s="61"/>
      <c r="I45" s="61"/>
      <c r="J45" s="132"/>
      <c r="K45" s="61"/>
      <c r="L45" s="61"/>
      <c r="M45" s="61"/>
      <c r="N45" s="61"/>
      <c r="O45" s="61">
        <f t="shared" si="24"/>
        <v>0</v>
      </c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>
        <f t="shared" si="12"/>
        <v>0</v>
      </c>
      <c r="AA45" s="62">
        <f t="shared" si="29"/>
        <v>0</v>
      </c>
      <c r="AB45" s="61"/>
      <c r="AC45" s="62">
        <f t="shared" si="30"/>
        <v>0</v>
      </c>
      <c r="AD45" s="62">
        <f t="shared" si="31"/>
        <v>0</v>
      </c>
      <c r="AE45" s="61"/>
      <c r="AF45" s="61"/>
      <c r="AG45" s="140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</row>
    <row r="46" spans="1:78" s="72" customFormat="1" ht="22.5" hidden="1" customHeight="1">
      <c r="A46" s="80"/>
      <c r="B46" s="61" t="s">
        <v>321</v>
      </c>
      <c r="C46" s="61" t="s">
        <v>322</v>
      </c>
      <c r="D46" s="60"/>
      <c r="E46" s="60"/>
      <c r="F46" s="60"/>
      <c r="G46" s="60"/>
      <c r="H46" s="61"/>
      <c r="I46" s="61"/>
      <c r="J46" s="132"/>
      <c r="K46" s="61"/>
      <c r="L46" s="61"/>
      <c r="M46" s="61"/>
      <c r="N46" s="61"/>
      <c r="O46" s="61">
        <f t="shared" si="24"/>
        <v>0</v>
      </c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>
        <f t="shared" si="12"/>
        <v>0</v>
      </c>
      <c r="AA46" s="62">
        <f t="shared" si="29"/>
        <v>0</v>
      </c>
      <c r="AB46" s="61"/>
      <c r="AC46" s="62">
        <f t="shared" si="30"/>
        <v>0</v>
      </c>
      <c r="AD46" s="62">
        <f t="shared" si="31"/>
        <v>0</v>
      </c>
      <c r="AE46" s="61"/>
      <c r="AF46" s="61"/>
      <c r="AG46" s="140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</row>
    <row r="47" spans="1:78" s="72" customFormat="1" ht="29.25" hidden="1" customHeight="1">
      <c r="A47" s="80">
        <v>4233</v>
      </c>
      <c r="B47" s="61" t="s">
        <v>323</v>
      </c>
      <c r="C47" s="68" t="s">
        <v>311</v>
      </c>
      <c r="D47" s="60"/>
      <c r="E47" s="60"/>
      <c r="F47" s="60"/>
      <c r="G47" s="60"/>
      <c r="H47" s="61"/>
      <c r="I47" s="61"/>
      <c r="J47" s="132"/>
      <c r="K47" s="61"/>
      <c r="L47" s="61"/>
      <c r="M47" s="61"/>
      <c r="N47" s="61"/>
      <c r="O47" s="61">
        <f t="shared" si="24"/>
        <v>0</v>
      </c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>
        <f t="shared" si="12"/>
        <v>0</v>
      </c>
      <c r="AA47" s="62">
        <f t="shared" si="29"/>
        <v>0</v>
      </c>
      <c r="AB47" s="61"/>
      <c r="AC47" s="62">
        <f t="shared" si="30"/>
        <v>0</v>
      </c>
      <c r="AD47" s="62">
        <f t="shared" si="31"/>
        <v>0</v>
      </c>
      <c r="AE47" s="61"/>
      <c r="AF47" s="61"/>
      <c r="AG47" s="140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</row>
    <row r="48" spans="1:78" s="72" customFormat="1" ht="19.5" hidden="1" customHeight="1">
      <c r="A48" s="80">
        <v>4234</v>
      </c>
      <c r="B48" s="61" t="s">
        <v>324</v>
      </c>
      <c r="C48" s="68" t="s">
        <v>311</v>
      </c>
      <c r="D48" s="60"/>
      <c r="E48" s="60"/>
      <c r="F48" s="60"/>
      <c r="G48" s="60"/>
      <c r="H48" s="61"/>
      <c r="I48" s="61"/>
      <c r="J48" s="132"/>
      <c r="K48" s="61"/>
      <c r="L48" s="61"/>
      <c r="M48" s="61"/>
      <c r="N48" s="61"/>
      <c r="O48" s="61">
        <f t="shared" si="24"/>
        <v>0</v>
      </c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>
        <f t="shared" si="12"/>
        <v>0</v>
      </c>
      <c r="AA48" s="62">
        <f t="shared" si="29"/>
        <v>0</v>
      </c>
      <c r="AB48" s="61"/>
      <c r="AC48" s="62">
        <f t="shared" si="30"/>
        <v>0</v>
      </c>
      <c r="AD48" s="62">
        <f t="shared" si="31"/>
        <v>0</v>
      </c>
      <c r="AE48" s="61"/>
      <c r="AF48" s="61"/>
      <c r="AG48" s="140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</row>
    <row r="49" spans="1:78" s="72" customFormat="1" ht="23.25" hidden="1" customHeight="1">
      <c r="A49" s="80">
        <v>4235</v>
      </c>
      <c r="B49" s="61" t="s">
        <v>325</v>
      </c>
      <c r="C49" s="68" t="s">
        <v>311</v>
      </c>
      <c r="D49" s="60"/>
      <c r="E49" s="60"/>
      <c r="F49" s="60"/>
      <c r="G49" s="60"/>
      <c r="H49" s="61"/>
      <c r="I49" s="61"/>
      <c r="J49" s="132"/>
      <c r="K49" s="61"/>
      <c r="L49" s="61"/>
      <c r="M49" s="61"/>
      <c r="N49" s="61"/>
      <c r="O49" s="61">
        <f t="shared" si="24"/>
        <v>0</v>
      </c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>
        <f t="shared" si="12"/>
        <v>0</v>
      </c>
      <c r="AA49" s="62">
        <f t="shared" si="29"/>
        <v>0</v>
      </c>
      <c r="AB49" s="61"/>
      <c r="AC49" s="62">
        <f t="shared" si="30"/>
        <v>0</v>
      </c>
      <c r="AD49" s="62">
        <f t="shared" si="31"/>
        <v>0</v>
      </c>
      <c r="AE49" s="61"/>
      <c r="AF49" s="61"/>
      <c r="AG49" s="140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</row>
    <row r="50" spans="1:78" s="72" customFormat="1" ht="27" hidden="1" customHeight="1">
      <c r="A50" s="80">
        <v>4236</v>
      </c>
      <c r="B50" s="61" t="s">
        <v>326</v>
      </c>
      <c r="C50" s="68" t="s">
        <v>311</v>
      </c>
      <c r="D50" s="60"/>
      <c r="E50" s="60"/>
      <c r="F50" s="60"/>
      <c r="G50" s="60"/>
      <c r="H50" s="61"/>
      <c r="I50" s="61"/>
      <c r="J50" s="132"/>
      <c r="K50" s="61"/>
      <c r="L50" s="61"/>
      <c r="M50" s="61"/>
      <c r="N50" s="61"/>
      <c r="O50" s="61">
        <f t="shared" si="24"/>
        <v>0</v>
      </c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>
        <f t="shared" si="12"/>
        <v>0</v>
      </c>
      <c r="AA50" s="62">
        <f t="shared" si="29"/>
        <v>0</v>
      </c>
      <c r="AB50" s="61"/>
      <c r="AC50" s="62">
        <f t="shared" si="30"/>
        <v>0</v>
      </c>
      <c r="AD50" s="62">
        <f t="shared" si="31"/>
        <v>0</v>
      </c>
      <c r="AE50" s="61"/>
      <c r="AF50" s="61"/>
      <c r="AG50" s="140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</row>
    <row r="51" spans="1:78" s="72" customFormat="1" ht="19.5" hidden="1" customHeight="1">
      <c r="A51" s="80">
        <v>4237</v>
      </c>
      <c r="B51" s="61" t="s">
        <v>327</v>
      </c>
      <c r="C51" s="68" t="s">
        <v>311</v>
      </c>
      <c r="D51" s="60"/>
      <c r="E51" s="60"/>
      <c r="F51" s="60"/>
      <c r="G51" s="60"/>
      <c r="H51" s="61"/>
      <c r="I51" s="61"/>
      <c r="J51" s="132"/>
      <c r="K51" s="61"/>
      <c r="L51" s="61"/>
      <c r="M51" s="61"/>
      <c r="N51" s="61"/>
      <c r="O51" s="61">
        <f t="shared" si="24"/>
        <v>0</v>
      </c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>
        <f t="shared" si="12"/>
        <v>0</v>
      </c>
      <c r="AA51" s="62">
        <f t="shared" si="29"/>
        <v>0</v>
      </c>
      <c r="AB51" s="61"/>
      <c r="AC51" s="62">
        <f t="shared" si="30"/>
        <v>0</v>
      </c>
      <c r="AD51" s="62">
        <f t="shared" si="31"/>
        <v>0</v>
      </c>
      <c r="AE51" s="61"/>
      <c r="AF51" s="61"/>
      <c r="AG51" s="140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</row>
    <row r="52" spans="1:78" s="72" customFormat="1" ht="24" hidden="1" customHeight="1">
      <c r="A52" s="80">
        <v>4239</v>
      </c>
      <c r="B52" s="61" t="s">
        <v>328</v>
      </c>
      <c r="C52" s="68" t="s">
        <v>311</v>
      </c>
      <c r="D52" s="60"/>
      <c r="E52" s="60"/>
      <c r="F52" s="60"/>
      <c r="G52" s="60"/>
      <c r="H52" s="61"/>
      <c r="I52" s="61"/>
      <c r="J52" s="132"/>
      <c r="K52" s="61"/>
      <c r="L52" s="61"/>
      <c r="M52" s="61"/>
      <c r="N52" s="61"/>
      <c r="O52" s="61">
        <f t="shared" si="24"/>
        <v>0</v>
      </c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>
        <f t="shared" si="12"/>
        <v>0</v>
      </c>
      <c r="AA52" s="62">
        <f t="shared" si="29"/>
        <v>0</v>
      </c>
      <c r="AB52" s="61"/>
      <c r="AC52" s="62">
        <f t="shared" si="30"/>
        <v>0</v>
      </c>
      <c r="AD52" s="62">
        <f t="shared" si="31"/>
        <v>0</v>
      </c>
      <c r="AE52" s="61"/>
      <c r="AF52" s="61"/>
      <c r="AG52" s="140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</row>
    <row r="53" spans="1:78" s="72" customFormat="1" ht="27" hidden="1" customHeight="1">
      <c r="A53" s="80">
        <v>0</v>
      </c>
      <c r="B53" s="61" t="s">
        <v>329</v>
      </c>
      <c r="C53" s="68" t="s">
        <v>311</v>
      </c>
      <c r="D53" s="60">
        <f t="shared" ref="D53:AF53" si="33">+D54</f>
        <v>0</v>
      </c>
      <c r="E53" s="60">
        <f t="shared" si="33"/>
        <v>0</v>
      </c>
      <c r="F53" s="60"/>
      <c r="G53" s="60"/>
      <c r="H53" s="61">
        <f t="shared" si="33"/>
        <v>0</v>
      </c>
      <c r="I53" s="61">
        <f t="shared" si="33"/>
        <v>0</v>
      </c>
      <c r="J53" s="132">
        <f t="shared" si="33"/>
        <v>0</v>
      </c>
      <c r="K53" s="61">
        <f t="shared" si="33"/>
        <v>0</v>
      </c>
      <c r="L53" s="61"/>
      <c r="M53" s="61"/>
      <c r="N53" s="61">
        <f t="shared" si="33"/>
        <v>0</v>
      </c>
      <c r="O53" s="61">
        <f t="shared" si="24"/>
        <v>0</v>
      </c>
      <c r="P53" s="61"/>
      <c r="Q53" s="61"/>
      <c r="R53" s="61">
        <f t="shared" si="33"/>
        <v>0</v>
      </c>
      <c r="S53" s="61">
        <f t="shared" si="33"/>
        <v>0</v>
      </c>
      <c r="T53" s="61"/>
      <c r="U53" s="61"/>
      <c r="V53" s="61">
        <f t="shared" si="33"/>
        <v>0</v>
      </c>
      <c r="W53" s="61">
        <f t="shared" si="33"/>
        <v>0</v>
      </c>
      <c r="X53" s="61">
        <f t="shared" si="33"/>
        <v>0</v>
      </c>
      <c r="Y53" s="61">
        <f t="shared" si="33"/>
        <v>0</v>
      </c>
      <c r="Z53" s="61">
        <f t="shared" si="12"/>
        <v>0</v>
      </c>
      <c r="AA53" s="62">
        <f t="shared" si="29"/>
        <v>0</v>
      </c>
      <c r="AB53" s="61">
        <f t="shared" si="33"/>
        <v>0</v>
      </c>
      <c r="AC53" s="62">
        <f t="shared" si="30"/>
        <v>0</v>
      </c>
      <c r="AD53" s="62">
        <f t="shared" si="31"/>
        <v>0</v>
      </c>
      <c r="AE53" s="61">
        <f t="shared" si="33"/>
        <v>0</v>
      </c>
      <c r="AF53" s="61">
        <f t="shared" si="33"/>
        <v>0</v>
      </c>
      <c r="AG53" s="140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1"/>
    </row>
    <row r="54" spans="1:78" s="72" customFormat="1" ht="23.25" hidden="1" customHeight="1">
      <c r="A54" s="80">
        <v>4241</v>
      </c>
      <c r="B54" s="61" t="s">
        <v>330</v>
      </c>
      <c r="C54" s="68" t="s">
        <v>311</v>
      </c>
      <c r="D54" s="60"/>
      <c r="E54" s="60"/>
      <c r="F54" s="60"/>
      <c r="G54" s="60"/>
      <c r="H54" s="61"/>
      <c r="I54" s="61"/>
      <c r="J54" s="132"/>
      <c r="K54" s="61"/>
      <c r="L54" s="61"/>
      <c r="M54" s="61"/>
      <c r="N54" s="61"/>
      <c r="O54" s="61">
        <f t="shared" si="24"/>
        <v>0</v>
      </c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>
        <f t="shared" si="12"/>
        <v>0</v>
      </c>
      <c r="AA54" s="62">
        <f t="shared" si="29"/>
        <v>0</v>
      </c>
      <c r="AB54" s="61"/>
      <c r="AC54" s="62">
        <f t="shared" si="30"/>
        <v>0</v>
      </c>
      <c r="AD54" s="62">
        <f t="shared" si="31"/>
        <v>0</v>
      </c>
      <c r="AE54" s="61"/>
      <c r="AF54" s="61"/>
      <c r="AG54" s="140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</row>
    <row r="55" spans="1:78" s="72" customFormat="1" ht="30.75" hidden="1" customHeight="1">
      <c r="A55" s="80">
        <v>0</v>
      </c>
      <c r="B55" s="61" t="s">
        <v>331</v>
      </c>
      <c r="C55" s="68" t="s">
        <v>311</v>
      </c>
      <c r="D55" s="60">
        <f t="shared" ref="D55:K55" si="34">+D56+D57</f>
        <v>0</v>
      </c>
      <c r="E55" s="60">
        <f t="shared" si="34"/>
        <v>0</v>
      </c>
      <c r="F55" s="60"/>
      <c r="G55" s="60"/>
      <c r="H55" s="61">
        <f t="shared" si="34"/>
        <v>0</v>
      </c>
      <c r="I55" s="61">
        <f t="shared" si="34"/>
        <v>0</v>
      </c>
      <c r="J55" s="132">
        <f t="shared" si="34"/>
        <v>0</v>
      </c>
      <c r="K55" s="61">
        <f t="shared" si="34"/>
        <v>0</v>
      </c>
      <c r="L55" s="61"/>
      <c r="M55" s="61"/>
      <c r="N55" s="61">
        <f>+N56+N57</f>
        <v>0</v>
      </c>
      <c r="O55" s="61">
        <f t="shared" si="24"/>
        <v>0</v>
      </c>
      <c r="P55" s="61"/>
      <c r="Q55" s="61"/>
      <c r="R55" s="61">
        <f>+R56+R57</f>
        <v>0</v>
      </c>
      <c r="S55" s="61">
        <f>+S56+S57</f>
        <v>0</v>
      </c>
      <c r="T55" s="61"/>
      <c r="U55" s="61"/>
      <c r="V55" s="61">
        <f>+V56+V57</f>
        <v>0</v>
      </c>
      <c r="W55" s="61">
        <f>+W56+W57</f>
        <v>0</v>
      </c>
      <c r="X55" s="61">
        <f>+X56+X57</f>
        <v>0</v>
      </c>
      <c r="Y55" s="61">
        <f>+Y56+Y57</f>
        <v>0</v>
      </c>
      <c r="Z55" s="61">
        <f t="shared" si="12"/>
        <v>0</v>
      </c>
      <c r="AA55" s="62">
        <f t="shared" si="29"/>
        <v>0</v>
      </c>
      <c r="AB55" s="61">
        <f>+AB56+AB57</f>
        <v>0</v>
      </c>
      <c r="AC55" s="62">
        <f t="shared" si="30"/>
        <v>0</v>
      </c>
      <c r="AD55" s="62">
        <f t="shared" si="31"/>
        <v>0</v>
      </c>
      <c r="AE55" s="61">
        <f>+AE56+AE57</f>
        <v>0</v>
      </c>
      <c r="AF55" s="61">
        <f>+AF56+AF57</f>
        <v>0</v>
      </c>
      <c r="AG55" s="140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</row>
    <row r="56" spans="1:78" s="72" customFormat="1" ht="22.5" hidden="1" customHeight="1">
      <c r="A56" s="80">
        <v>4251</v>
      </c>
      <c r="B56" s="61" t="s">
        <v>332</v>
      </c>
      <c r="C56" s="68" t="s">
        <v>311</v>
      </c>
      <c r="D56" s="60"/>
      <c r="E56" s="60"/>
      <c r="F56" s="60"/>
      <c r="G56" s="60"/>
      <c r="H56" s="61"/>
      <c r="I56" s="61"/>
      <c r="J56" s="132"/>
      <c r="K56" s="61"/>
      <c r="L56" s="61"/>
      <c r="M56" s="61"/>
      <c r="N56" s="61"/>
      <c r="O56" s="61">
        <f t="shared" si="24"/>
        <v>0</v>
      </c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>
        <f t="shared" si="12"/>
        <v>0</v>
      </c>
      <c r="AA56" s="62">
        <f t="shared" si="29"/>
        <v>0</v>
      </c>
      <c r="AB56" s="61"/>
      <c r="AC56" s="62">
        <f t="shared" si="30"/>
        <v>0</v>
      </c>
      <c r="AD56" s="62">
        <f t="shared" si="31"/>
        <v>0</v>
      </c>
      <c r="AE56" s="61"/>
      <c r="AF56" s="61"/>
      <c r="AG56" s="140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</row>
    <row r="57" spans="1:78" s="72" customFormat="1" ht="25.5" hidden="1" customHeight="1">
      <c r="A57" s="80">
        <v>4252</v>
      </c>
      <c r="B57" s="61" t="s">
        <v>333</v>
      </c>
      <c r="C57" s="68" t="s">
        <v>311</v>
      </c>
      <c r="D57" s="60"/>
      <c r="E57" s="60"/>
      <c r="F57" s="60"/>
      <c r="G57" s="60"/>
      <c r="H57" s="61"/>
      <c r="I57" s="61"/>
      <c r="J57" s="132"/>
      <c r="K57" s="61"/>
      <c r="L57" s="61"/>
      <c r="M57" s="61"/>
      <c r="N57" s="61"/>
      <c r="O57" s="61">
        <f t="shared" si="24"/>
        <v>0</v>
      </c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>
        <f t="shared" si="12"/>
        <v>0</v>
      </c>
      <c r="AA57" s="62">
        <f t="shared" si="29"/>
        <v>0</v>
      </c>
      <c r="AB57" s="61"/>
      <c r="AC57" s="62">
        <f t="shared" si="30"/>
        <v>0</v>
      </c>
      <c r="AD57" s="62">
        <f t="shared" si="31"/>
        <v>0</v>
      </c>
      <c r="AE57" s="61"/>
      <c r="AF57" s="61"/>
      <c r="AG57" s="140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</row>
    <row r="58" spans="1:78" s="72" customFormat="1" ht="13.5" hidden="1">
      <c r="A58" s="80">
        <v>0</v>
      </c>
      <c r="B58" s="61" t="s">
        <v>334</v>
      </c>
      <c r="C58" s="68" t="s">
        <v>311</v>
      </c>
      <c r="D58" s="60">
        <f t="shared" ref="D58:K58" si="35">+D59+D62+D63+D64+D74+D75+D77+D80</f>
        <v>0</v>
      </c>
      <c r="E58" s="60">
        <f t="shared" si="35"/>
        <v>0</v>
      </c>
      <c r="F58" s="60"/>
      <c r="G58" s="60"/>
      <c r="H58" s="61">
        <f t="shared" si="35"/>
        <v>0</v>
      </c>
      <c r="I58" s="61">
        <f t="shared" si="35"/>
        <v>0</v>
      </c>
      <c r="J58" s="132">
        <f t="shared" si="35"/>
        <v>0</v>
      </c>
      <c r="K58" s="61">
        <f t="shared" si="35"/>
        <v>0</v>
      </c>
      <c r="L58" s="61"/>
      <c r="M58" s="61"/>
      <c r="N58" s="61">
        <f>+N59+N62+N63+N64+N74+N75+N77+N80</f>
        <v>0</v>
      </c>
      <c r="O58" s="61">
        <f t="shared" si="24"/>
        <v>0</v>
      </c>
      <c r="P58" s="61"/>
      <c r="Q58" s="61"/>
      <c r="R58" s="61">
        <f>+R59+R62+R63+R64+R74+R75+R77+R80</f>
        <v>0</v>
      </c>
      <c r="S58" s="61">
        <f>+S59+S62+S63+S64+S74+S75+S77+S80</f>
        <v>0</v>
      </c>
      <c r="T58" s="61"/>
      <c r="U58" s="61"/>
      <c r="V58" s="61">
        <f>+V59+V62+V63+V64+V74+V75+V77+V80</f>
        <v>0</v>
      </c>
      <c r="W58" s="61">
        <f>+W59+W62+W63+W64+W74+W75+W77+W80</f>
        <v>0</v>
      </c>
      <c r="X58" s="61">
        <f>+X59+X62+X63+X64+X74+X75+X77+X80</f>
        <v>0</v>
      </c>
      <c r="Y58" s="61">
        <f>+Y59+Y62+Y63+Y64+Y74+Y75+Y77+Y80</f>
        <v>0</v>
      </c>
      <c r="Z58" s="61">
        <f t="shared" si="12"/>
        <v>0</v>
      </c>
      <c r="AA58" s="62">
        <f t="shared" si="29"/>
        <v>0</v>
      </c>
      <c r="AB58" s="61">
        <f>+AB59+AB62+AB63+AB64+AB74+AB75+AB77+AB80</f>
        <v>0</v>
      </c>
      <c r="AC58" s="62">
        <f t="shared" si="30"/>
        <v>0</v>
      </c>
      <c r="AD58" s="62">
        <f t="shared" si="31"/>
        <v>0</v>
      </c>
      <c r="AE58" s="61">
        <f>+AE59+AE62+AE63+AE64+AE74+AE75+AE77+AE80</f>
        <v>0</v>
      </c>
      <c r="AF58" s="61">
        <f>+AF59+AF62+AF63+AF64+AF74+AF75+AF77+AF80</f>
        <v>0</v>
      </c>
      <c r="AG58" s="140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</row>
    <row r="59" spans="1:78" s="72" customFormat="1" ht="23.25" hidden="1" customHeight="1">
      <c r="A59" s="80">
        <v>4261</v>
      </c>
      <c r="B59" s="81" t="s">
        <v>335</v>
      </c>
      <c r="C59" s="68" t="s">
        <v>311</v>
      </c>
      <c r="D59" s="82">
        <f t="shared" ref="D59:K59" si="36">D60+D61</f>
        <v>0</v>
      </c>
      <c r="E59" s="82">
        <f t="shared" si="36"/>
        <v>0</v>
      </c>
      <c r="F59" s="82"/>
      <c r="G59" s="82"/>
      <c r="H59" s="68">
        <f t="shared" si="36"/>
        <v>0</v>
      </c>
      <c r="I59" s="68">
        <f t="shared" si="36"/>
        <v>0</v>
      </c>
      <c r="J59" s="133">
        <f t="shared" si="36"/>
        <v>0</v>
      </c>
      <c r="K59" s="68">
        <f t="shared" si="36"/>
        <v>0</v>
      </c>
      <c r="L59" s="68"/>
      <c r="M59" s="68"/>
      <c r="N59" s="68">
        <f>N60+N61</f>
        <v>0</v>
      </c>
      <c r="O59" s="61">
        <f t="shared" si="24"/>
        <v>0</v>
      </c>
      <c r="P59" s="68"/>
      <c r="Q59" s="68"/>
      <c r="R59" s="68">
        <f>R60+R61</f>
        <v>0</v>
      </c>
      <c r="S59" s="68">
        <f>S60+S61</f>
        <v>0</v>
      </c>
      <c r="T59" s="68"/>
      <c r="U59" s="68"/>
      <c r="V59" s="68">
        <f>V60+V61</f>
        <v>0</v>
      </c>
      <c r="W59" s="68">
        <f>W60+W61</f>
        <v>0</v>
      </c>
      <c r="X59" s="68">
        <f>X60+X61</f>
        <v>0</v>
      </c>
      <c r="Y59" s="68">
        <f>Y60+Y61</f>
        <v>0</v>
      </c>
      <c r="Z59" s="61">
        <f t="shared" si="12"/>
        <v>0</v>
      </c>
      <c r="AA59" s="62">
        <f t="shared" si="29"/>
        <v>0</v>
      </c>
      <c r="AB59" s="68">
        <f>AB60+AB61</f>
        <v>0</v>
      </c>
      <c r="AC59" s="62">
        <f t="shared" si="30"/>
        <v>0</v>
      </c>
      <c r="AD59" s="62">
        <f t="shared" si="31"/>
        <v>0</v>
      </c>
      <c r="AE59" s="68">
        <f>AE60+AE61</f>
        <v>0</v>
      </c>
      <c r="AF59" s="68">
        <f>AF60+AF61</f>
        <v>0</v>
      </c>
      <c r="AG59" s="140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</row>
    <row r="60" spans="1:78" s="72" customFormat="1" ht="23.25" hidden="1" customHeight="1">
      <c r="A60" s="80"/>
      <c r="B60" s="61" t="s">
        <v>336</v>
      </c>
      <c r="C60" s="68"/>
      <c r="D60" s="60"/>
      <c r="E60" s="60"/>
      <c r="F60" s="60"/>
      <c r="G60" s="60"/>
      <c r="H60" s="61"/>
      <c r="I60" s="61"/>
      <c r="J60" s="132"/>
      <c r="K60" s="61"/>
      <c r="L60" s="61"/>
      <c r="M60" s="61"/>
      <c r="N60" s="61"/>
      <c r="O60" s="61">
        <f t="shared" si="24"/>
        <v>0</v>
      </c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>
        <f t="shared" si="12"/>
        <v>0</v>
      </c>
      <c r="AA60" s="62">
        <f t="shared" si="29"/>
        <v>0</v>
      </c>
      <c r="AB60" s="61"/>
      <c r="AC60" s="62">
        <f t="shared" si="30"/>
        <v>0</v>
      </c>
      <c r="AD60" s="62">
        <f t="shared" si="31"/>
        <v>0</v>
      </c>
      <c r="AE60" s="61"/>
      <c r="AF60" s="61"/>
      <c r="AG60" s="140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</row>
    <row r="61" spans="1:78" s="72" customFormat="1" ht="23.25" hidden="1" customHeight="1">
      <c r="A61" s="80"/>
      <c r="B61" s="61" t="s">
        <v>337</v>
      </c>
      <c r="C61" s="68"/>
      <c r="D61" s="60"/>
      <c r="E61" s="60"/>
      <c r="F61" s="60"/>
      <c r="G61" s="60"/>
      <c r="H61" s="61"/>
      <c r="I61" s="61"/>
      <c r="J61" s="132"/>
      <c r="K61" s="61"/>
      <c r="L61" s="61"/>
      <c r="M61" s="61"/>
      <c r="N61" s="61"/>
      <c r="O61" s="61">
        <f t="shared" si="24"/>
        <v>0</v>
      </c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>
        <f t="shared" si="12"/>
        <v>0</v>
      </c>
      <c r="AA61" s="62">
        <f t="shared" si="29"/>
        <v>0</v>
      </c>
      <c r="AB61" s="61"/>
      <c r="AC61" s="62">
        <f t="shared" si="30"/>
        <v>0</v>
      </c>
      <c r="AD61" s="62">
        <f t="shared" si="31"/>
        <v>0</v>
      </c>
      <c r="AE61" s="61"/>
      <c r="AF61" s="61"/>
      <c r="AG61" s="140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</row>
    <row r="62" spans="1:78" s="72" customFormat="1" ht="18" hidden="1" customHeight="1">
      <c r="A62" s="80">
        <v>4262</v>
      </c>
      <c r="B62" s="61" t="s">
        <v>338</v>
      </c>
      <c r="C62" s="68" t="s">
        <v>311</v>
      </c>
      <c r="D62" s="60"/>
      <c r="E62" s="60"/>
      <c r="F62" s="60"/>
      <c r="G62" s="60"/>
      <c r="H62" s="61"/>
      <c r="I62" s="61"/>
      <c r="J62" s="132"/>
      <c r="K62" s="61"/>
      <c r="L62" s="61"/>
      <c r="M62" s="61"/>
      <c r="N62" s="61"/>
      <c r="O62" s="61">
        <f t="shared" ref="O62:O93" si="37">N62*57.675/100</f>
        <v>0</v>
      </c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>
        <f t="shared" si="12"/>
        <v>0</v>
      </c>
      <c r="AA62" s="62">
        <f t="shared" si="29"/>
        <v>0</v>
      </c>
      <c r="AB62" s="61"/>
      <c r="AC62" s="62">
        <f t="shared" si="30"/>
        <v>0</v>
      </c>
      <c r="AD62" s="62">
        <f t="shared" si="31"/>
        <v>0</v>
      </c>
      <c r="AE62" s="61"/>
      <c r="AF62" s="61"/>
      <c r="AG62" s="140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</row>
    <row r="63" spans="1:78" s="72" customFormat="1" ht="33" hidden="1" customHeight="1">
      <c r="A63" s="80">
        <v>4263</v>
      </c>
      <c r="B63" s="61" t="s">
        <v>339</v>
      </c>
      <c r="C63" s="68" t="s">
        <v>311</v>
      </c>
      <c r="D63" s="60"/>
      <c r="E63" s="60"/>
      <c r="F63" s="60"/>
      <c r="G63" s="60"/>
      <c r="H63" s="61"/>
      <c r="I63" s="61"/>
      <c r="J63" s="132"/>
      <c r="K63" s="61"/>
      <c r="L63" s="61"/>
      <c r="M63" s="61"/>
      <c r="N63" s="61"/>
      <c r="O63" s="61">
        <f t="shared" si="37"/>
        <v>0</v>
      </c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>
        <f t="shared" si="12"/>
        <v>0</v>
      </c>
      <c r="AA63" s="62">
        <f t="shared" si="29"/>
        <v>0</v>
      </c>
      <c r="AB63" s="61"/>
      <c r="AC63" s="62">
        <f t="shared" si="30"/>
        <v>0</v>
      </c>
      <c r="AD63" s="62">
        <f t="shared" si="31"/>
        <v>0</v>
      </c>
      <c r="AE63" s="61"/>
      <c r="AF63" s="61"/>
      <c r="AG63" s="140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</row>
    <row r="64" spans="1:78" s="72" customFormat="1" ht="21" hidden="1" customHeight="1">
      <c r="A64" s="80">
        <v>4264</v>
      </c>
      <c r="B64" s="61" t="s">
        <v>340</v>
      </c>
      <c r="C64" s="68" t="s">
        <v>311</v>
      </c>
      <c r="D64" s="60">
        <f t="shared" ref="D64:K64" si="38">D65+D68+D71</f>
        <v>0</v>
      </c>
      <c r="E64" s="60">
        <f t="shared" si="38"/>
        <v>0</v>
      </c>
      <c r="F64" s="60"/>
      <c r="G64" s="60"/>
      <c r="H64" s="61">
        <f t="shared" si="38"/>
        <v>0</v>
      </c>
      <c r="I64" s="61">
        <f t="shared" si="38"/>
        <v>0</v>
      </c>
      <c r="J64" s="132">
        <f t="shared" si="38"/>
        <v>0</v>
      </c>
      <c r="K64" s="61">
        <f t="shared" si="38"/>
        <v>0</v>
      </c>
      <c r="L64" s="61"/>
      <c r="M64" s="61"/>
      <c r="N64" s="61">
        <f>N65+N68+N71</f>
        <v>0</v>
      </c>
      <c r="O64" s="61">
        <f t="shared" si="37"/>
        <v>0</v>
      </c>
      <c r="P64" s="61"/>
      <c r="Q64" s="61"/>
      <c r="R64" s="61">
        <f>R65+R68+R71</f>
        <v>0</v>
      </c>
      <c r="S64" s="61">
        <f>S65+S68+S71</f>
        <v>0</v>
      </c>
      <c r="T64" s="61"/>
      <c r="U64" s="61"/>
      <c r="V64" s="61">
        <f>V65+V68+V71</f>
        <v>0</v>
      </c>
      <c r="W64" s="61">
        <f>W65+W68+W71</f>
        <v>0</v>
      </c>
      <c r="X64" s="61">
        <f>X65+X68+X71</f>
        <v>0</v>
      </c>
      <c r="Y64" s="61">
        <f>Y65+Y68+Y71</f>
        <v>0</v>
      </c>
      <c r="Z64" s="61">
        <f t="shared" si="12"/>
        <v>0</v>
      </c>
      <c r="AA64" s="62">
        <f t="shared" si="29"/>
        <v>0</v>
      </c>
      <c r="AB64" s="61">
        <f>AB65+AB68+AB71</f>
        <v>0</v>
      </c>
      <c r="AC64" s="62">
        <f t="shared" si="30"/>
        <v>0</v>
      </c>
      <c r="AD64" s="62">
        <f t="shared" si="31"/>
        <v>0</v>
      </c>
      <c r="AE64" s="61">
        <f>AE65+AE68+AE71</f>
        <v>0</v>
      </c>
      <c r="AF64" s="61">
        <f>AF65+AF68+AF71</f>
        <v>0</v>
      </c>
      <c r="AG64" s="140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</row>
    <row r="65" spans="1:78" s="72" customFormat="1" ht="21" hidden="1" customHeight="1">
      <c r="A65" s="80"/>
      <c r="B65" s="61" t="s">
        <v>341</v>
      </c>
      <c r="C65" s="68" t="s">
        <v>311</v>
      </c>
      <c r="D65" s="60"/>
      <c r="E65" s="60"/>
      <c r="F65" s="60"/>
      <c r="G65" s="60"/>
      <c r="H65" s="61"/>
      <c r="I65" s="61"/>
      <c r="J65" s="132"/>
      <c r="K65" s="61"/>
      <c r="L65" s="61"/>
      <c r="M65" s="61"/>
      <c r="N65" s="61"/>
      <c r="O65" s="61">
        <f t="shared" si="37"/>
        <v>0</v>
      </c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>
        <f t="shared" si="12"/>
        <v>0</v>
      </c>
      <c r="AA65" s="62">
        <f t="shared" si="29"/>
        <v>0</v>
      </c>
      <c r="AB65" s="61"/>
      <c r="AC65" s="62">
        <f t="shared" si="30"/>
        <v>0</v>
      </c>
      <c r="AD65" s="62">
        <f t="shared" si="31"/>
        <v>0</v>
      </c>
      <c r="AE65" s="61"/>
      <c r="AF65" s="61"/>
      <c r="AG65" s="140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</row>
    <row r="66" spans="1:78" s="72" customFormat="1" ht="21" hidden="1" customHeight="1">
      <c r="A66" s="80"/>
      <c r="B66" s="61" t="s">
        <v>342</v>
      </c>
      <c r="C66" s="68" t="s">
        <v>322</v>
      </c>
      <c r="D66" s="60"/>
      <c r="E66" s="60"/>
      <c r="F66" s="60"/>
      <c r="G66" s="60"/>
      <c r="H66" s="61"/>
      <c r="I66" s="61"/>
      <c r="J66" s="132"/>
      <c r="K66" s="61"/>
      <c r="L66" s="61"/>
      <c r="M66" s="61"/>
      <c r="N66" s="61"/>
      <c r="O66" s="61">
        <f t="shared" si="37"/>
        <v>0</v>
      </c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>
        <f t="shared" si="12"/>
        <v>0</v>
      </c>
      <c r="AA66" s="62">
        <f t="shared" si="29"/>
        <v>0</v>
      </c>
      <c r="AB66" s="61"/>
      <c r="AC66" s="62">
        <f t="shared" si="30"/>
        <v>0</v>
      </c>
      <c r="AD66" s="62">
        <f t="shared" si="31"/>
        <v>0</v>
      </c>
      <c r="AE66" s="61"/>
      <c r="AF66" s="61"/>
      <c r="AG66" s="140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</row>
    <row r="67" spans="1:78" s="72" customFormat="1" ht="21" hidden="1" customHeight="1">
      <c r="A67" s="80"/>
      <c r="B67" s="61" t="s">
        <v>343</v>
      </c>
      <c r="C67" s="68" t="s">
        <v>313</v>
      </c>
      <c r="D67" s="60"/>
      <c r="E67" s="60"/>
      <c r="F67" s="60"/>
      <c r="G67" s="60"/>
      <c r="H67" s="61"/>
      <c r="I67" s="61"/>
      <c r="J67" s="132"/>
      <c r="K67" s="61"/>
      <c r="L67" s="61"/>
      <c r="M67" s="61"/>
      <c r="N67" s="61"/>
      <c r="O67" s="61">
        <f t="shared" si="37"/>
        <v>0</v>
      </c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>
        <f t="shared" si="12"/>
        <v>0</v>
      </c>
      <c r="AA67" s="62">
        <f t="shared" si="29"/>
        <v>0</v>
      </c>
      <c r="AB67" s="61"/>
      <c r="AC67" s="62">
        <f t="shared" si="30"/>
        <v>0</v>
      </c>
      <c r="AD67" s="62">
        <f t="shared" si="31"/>
        <v>0</v>
      </c>
      <c r="AE67" s="61"/>
      <c r="AF67" s="61"/>
      <c r="AG67" s="140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</row>
    <row r="68" spans="1:78" s="72" customFormat="1" ht="21" hidden="1" customHeight="1">
      <c r="A68" s="80"/>
      <c r="B68" s="61" t="s">
        <v>344</v>
      </c>
      <c r="C68" s="68" t="s">
        <v>311</v>
      </c>
      <c r="D68" s="60"/>
      <c r="E68" s="60"/>
      <c r="F68" s="60"/>
      <c r="G68" s="60"/>
      <c r="H68" s="61"/>
      <c r="I68" s="61"/>
      <c r="J68" s="132"/>
      <c r="K68" s="61"/>
      <c r="L68" s="61"/>
      <c r="M68" s="61"/>
      <c r="N68" s="61"/>
      <c r="O68" s="61">
        <f t="shared" si="37"/>
        <v>0</v>
      </c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>
        <f t="shared" si="12"/>
        <v>0</v>
      </c>
      <c r="AA68" s="62">
        <f t="shared" si="29"/>
        <v>0</v>
      </c>
      <c r="AB68" s="61"/>
      <c r="AC68" s="62">
        <f t="shared" si="30"/>
        <v>0</v>
      </c>
      <c r="AD68" s="62">
        <f t="shared" si="31"/>
        <v>0</v>
      </c>
      <c r="AE68" s="61"/>
      <c r="AF68" s="61"/>
      <c r="AG68" s="140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</row>
    <row r="69" spans="1:78" s="72" customFormat="1" ht="21" hidden="1" customHeight="1">
      <c r="A69" s="80"/>
      <c r="B69" s="61" t="s">
        <v>342</v>
      </c>
      <c r="C69" s="68" t="s">
        <v>322</v>
      </c>
      <c r="D69" s="60"/>
      <c r="E69" s="60"/>
      <c r="F69" s="60"/>
      <c r="G69" s="60"/>
      <c r="H69" s="61"/>
      <c r="I69" s="61"/>
      <c r="J69" s="132"/>
      <c r="K69" s="61"/>
      <c r="L69" s="61"/>
      <c r="M69" s="61"/>
      <c r="N69" s="61"/>
      <c r="O69" s="61">
        <f t="shared" si="37"/>
        <v>0</v>
      </c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>
        <f t="shared" si="12"/>
        <v>0</v>
      </c>
      <c r="AA69" s="62">
        <f t="shared" si="29"/>
        <v>0</v>
      </c>
      <c r="AB69" s="61"/>
      <c r="AC69" s="62">
        <f t="shared" si="30"/>
        <v>0</v>
      </c>
      <c r="AD69" s="62">
        <f t="shared" si="31"/>
        <v>0</v>
      </c>
      <c r="AE69" s="61"/>
      <c r="AF69" s="61"/>
      <c r="AG69" s="140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</row>
    <row r="70" spans="1:78" s="72" customFormat="1" ht="21" hidden="1" customHeight="1">
      <c r="A70" s="83"/>
      <c r="B70" s="84" t="s">
        <v>345</v>
      </c>
      <c r="C70" s="68" t="s">
        <v>313</v>
      </c>
      <c r="D70" s="60"/>
      <c r="E70" s="60"/>
      <c r="F70" s="60"/>
      <c r="G70" s="60"/>
      <c r="H70" s="61"/>
      <c r="I70" s="61"/>
      <c r="J70" s="132"/>
      <c r="K70" s="61"/>
      <c r="L70" s="61"/>
      <c r="M70" s="61"/>
      <c r="N70" s="61"/>
      <c r="O70" s="61">
        <f t="shared" si="37"/>
        <v>0</v>
      </c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>
        <f t="shared" si="12"/>
        <v>0</v>
      </c>
      <c r="AA70" s="62">
        <f t="shared" si="29"/>
        <v>0</v>
      </c>
      <c r="AB70" s="61"/>
      <c r="AC70" s="62">
        <f t="shared" si="30"/>
        <v>0</v>
      </c>
      <c r="AD70" s="62">
        <f t="shared" si="31"/>
        <v>0</v>
      </c>
      <c r="AE70" s="61"/>
      <c r="AF70" s="61"/>
      <c r="AG70" s="140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</row>
    <row r="71" spans="1:78" s="72" customFormat="1" ht="21" hidden="1" customHeight="1">
      <c r="A71" s="80"/>
      <c r="B71" s="61" t="s">
        <v>346</v>
      </c>
      <c r="C71" s="68" t="s">
        <v>311</v>
      </c>
      <c r="D71" s="60"/>
      <c r="E71" s="60"/>
      <c r="F71" s="60"/>
      <c r="G71" s="60"/>
      <c r="H71" s="61"/>
      <c r="I71" s="61"/>
      <c r="J71" s="132"/>
      <c r="K71" s="61"/>
      <c r="L71" s="61"/>
      <c r="M71" s="61"/>
      <c r="N71" s="61"/>
      <c r="O71" s="61">
        <f t="shared" si="37"/>
        <v>0</v>
      </c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>
        <f t="shared" si="12"/>
        <v>0</v>
      </c>
      <c r="AA71" s="62">
        <f t="shared" si="29"/>
        <v>0</v>
      </c>
      <c r="AB71" s="61"/>
      <c r="AC71" s="62">
        <f t="shared" si="30"/>
        <v>0</v>
      </c>
      <c r="AD71" s="62">
        <f t="shared" si="31"/>
        <v>0</v>
      </c>
      <c r="AE71" s="61"/>
      <c r="AF71" s="61"/>
      <c r="AG71" s="140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</row>
    <row r="72" spans="1:78" s="72" customFormat="1" ht="21" hidden="1" customHeight="1">
      <c r="A72" s="80"/>
      <c r="B72" s="61" t="s">
        <v>342</v>
      </c>
      <c r="C72" s="68" t="s">
        <v>322</v>
      </c>
      <c r="D72" s="60"/>
      <c r="E72" s="60"/>
      <c r="F72" s="60"/>
      <c r="G72" s="60"/>
      <c r="H72" s="61"/>
      <c r="I72" s="61"/>
      <c r="J72" s="132"/>
      <c r="K72" s="61"/>
      <c r="L72" s="61"/>
      <c r="M72" s="61"/>
      <c r="N72" s="61"/>
      <c r="O72" s="61">
        <f t="shared" si="37"/>
        <v>0</v>
      </c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>
        <f t="shared" si="12"/>
        <v>0</v>
      </c>
      <c r="AA72" s="62">
        <f t="shared" si="29"/>
        <v>0</v>
      </c>
      <c r="AB72" s="61"/>
      <c r="AC72" s="62">
        <f t="shared" si="30"/>
        <v>0</v>
      </c>
      <c r="AD72" s="62">
        <f t="shared" si="31"/>
        <v>0</v>
      </c>
      <c r="AE72" s="61"/>
      <c r="AF72" s="61"/>
      <c r="AG72" s="140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</row>
    <row r="73" spans="1:78" s="72" customFormat="1" ht="23.25" hidden="1" customHeight="1">
      <c r="A73" s="80"/>
      <c r="B73" s="61" t="s">
        <v>312</v>
      </c>
      <c r="C73" s="68" t="s">
        <v>347</v>
      </c>
      <c r="D73" s="60"/>
      <c r="E73" s="60"/>
      <c r="F73" s="60"/>
      <c r="G73" s="60"/>
      <c r="H73" s="61"/>
      <c r="I73" s="61"/>
      <c r="J73" s="132"/>
      <c r="K73" s="61"/>
      <c r="L73" s="61"/>
      <c r="M73" s="61"/>
      <c r="N73" s="61"/>
      <c r="O73" s="61">
        <f t="shared" si="37"/>
        <v>0</v>
      </c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>
        <f t="shared" si="12"/>
        <v>0</v>
      </c>
      <c r="AA73" s="62">
        <f t="shared" si="29"/>
        <v>0</v>
      </c>
      <c r="AB73" s="61"/>
      <c r="AC73" s="62">
        <f t="shared" si="30"/>
        <v>0</v>
      </c>
      <c r="AD73" s="62">
        <f t="shared" si="31"/>
        <v>0</v>
      </c>
      <c r="AE73" s="61"/>
      <c r="AF73" s="61"/>
      <c r="AG73" s="140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</row>
    <row r="74" spans="1:78" s="72" customFormat="1" ht="28.5" hidden="1" customHeight="1">
      <c r="A74" s="80">
        <v>4265</v>
      </c>
      <c r="B74" s="61" t="s">
        <v>348</v>
      </c>
      <c r="C74" s="68" t="s">
        <v>311</v>
      </c>
      <c r="D74" s="60"/>
      <c r="E74" s="60"/>
      <c r="F74" s="60"/>
      <c r="G74" s="60"/>
      <c r="H74" s="61"/>
      <c r="I74" s="61"/>
      <c r="J74" s="132"/>
      <c r="K74" s="61"/>
      <c r="L74" s="61"/>
      <c r="M74" s="61"/>
      <c r="N74" s="61"/>
      <c r="O74" s="61">
        <f t="shared" si="37"/>
        <v>0</v>
      </c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>
        <f t="shared" si="12"/>
        <v>0</v>
      </c>
      <c r="AA74" s="62">
        <f t="shared" si="29"/>
        <v>0</v>
      </c>
      <c r="AB74" s="61"/>
      <c r="AC74" s="62">
        <f t="shared" si="30"/>
        <v>0</v>
      </c>
      <c r="AD74" s="62">
        <f t="shared" si="31"/>
        <v>0</v>
      </c>
      <c r="AE74" s="61"/>
      <c r="AF74" s="61"/>
      <c r="AG74" s="140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</row>
    <row r="75" spans="1:78" s="72" customFormat="1" ht="25.5" hidden="1" customHeight="1">
      <c r="A75" s="80">
        <v>4266</v>
      </c>
      <c r="B75" s="61" t="s">
        <v>349</v>
      </c>
      <c r="C75" s="68" t="s">
        <v>311</v>
      </c>
      <c r="D75" s="60"/>
      <c r="E75" s="60"/>
      <c r="F75" s="60"/>
      <c r="G75" s="60"/>
      <c r="H75" s="61"/>
      <c r="I75" s="61"/>
      <c r="J75" s="132"/>
      <c r="K75" s="61"/>
      <c r="L75" s="61"/>
      <c r="M75" s="61"/>
      <c r="N75" s="61"/>
      <c r="O75" s="61">
        <f t="shared" si="37"/>
        <v>0</v>
      </c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>
        <f t="shared" si="12"/>
        <v>0</v>
      </c>
      <c r="AA75" s="62">
        <f t="shared" si="29"/>
        <v>0</v>
      </c>
      <c r="AB75" s="61"/>
      <c r="AC75" s="62">
        <f t="shared" si="30"/>
        <v>0</v>
      </c>
      <c r="AD75" s="62">
        <f t="shared" si="31"/>
        <v>0</v>
      </c>
      <c r="AE75" s="61"/>
      <c r="AF75" s="61"/>
      <c r="AG75" s="140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</row>
    <row r="76" spans="1:78" s="72" customFormat="1" ht="29.25" hidden="1" customHeight="1">
      <c r="A76" s="80"/>
      <c r="B76" s="68" t="s">
        <v>350</v>
      </c>
      <c r="C76" s="68" t="s">
        <v>351</v>
      </c>
      <c r="D76" s="60"/>
      <c r="E76" s="60"/>
      <c r="F76" s="60"/>
      <c r="G76" s="60"/>
      <c r="H76" s="61"/>
      <c r="I76" s="61"/>
      <c r="J76" s="132"/>
      <c r="K76" s="61"/>
      <c r="L76" s="61"/>
      <c r="M76" s="61"/>
      <c r="N76" s="61"/>
      <c r="O76" s="61">
        <f t="shared" si="37"/>
        <v>0</v>
      </c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>
        <f t="shared" si="12"/>
        <v>0</v>
      </c>
      <c r="AA76" s="62"/>
      <c r="AB76" s="61"/>
      <c r="AC76" s="62"/>
      <c r="AD76" s="62"/>
      <c r="AE76" s="61"/>
      <c r="AF76" s="61"/>
      <c r="AG76" s="140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</row>
    <row r="77" spans="1:78" s="72" customFormat="1" ht="25.5" hidden="1" customHeight="1">
      <c r="A77" s="80">
        <v>4267</v>
      </c>
      <c r="B77" s="61" t="s">
        <v>352</v>
      </c>
      <c r="C77" s="68" t="s">
        <v>311</v>
      </c>
      <c r="D77" s="60"/>
      <c r="E77" s="60"/>
      <c r="F77" s="60"/>
      <c r="G77" s="60"/>
      <c r="H77" s="61"/>
      <c r="I77" s="61"/>
      <c r="J77" s="132"/>
      <c r="K77" s="61"/>
      <c r="L77" s="61"/>
      <c r="M77" s="61"/>
      <c r="N77" s="61"/>
      <c r="O77" s="61">
        <f t="shared" si="37"/>
        <v>0</v>
      </c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>
        <f t="shared" si="12"/>
        <v>0</v>
      </c>
      <c r="AA77" s="62">
        <f t="shared" si="29"/>
        <v>0</v>
      </c>
      <c r="AB77" s="61"/>
      <c r="AC77" s="62">
        <f t="shared" si="30"/>
        <v>0</v>
      </c>
      <c r="AD77" s="62">
        <f t="shared" si="31"/>
        <v>0</v>
      </c>
      <c r="AE77" s="61"/>
      <c r="AF77" s="61"/>
      <c r="AG77" s="140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71"/>
    </row>
    <row r="78" spans="1:78" s="72" customFormat="1" ht="20.25" hidden="1" customHeight="1">
      <c r="A78" s="80"/>
      <c r="B78" s="61" t="s">
        <v>353</v>
      </c>
      <c r="C78" s="68" t="s">
        <v>311</v>
      </c>
      <c r="D78" s="60"/>
      <c r="E78" s="60"/>
      <c r="F78" s="60"/>
      <c r="G78" s="60"/>
      <c r="H78" s="61"/>
      <c r="I78" s="61"/>
      <c r="J78" s="132"/>
      <c r="K78" s="61"/>
      <c r="L78" s="61"/>
      <c r="M78" s="61"/>
      <c r="N78" s="61"/>
      <c r="O78" s="61">
        <f t="shared" si="37"/>
        <v>0</v>
      </c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>
        <f t="shared" si="12"/>
        <v>0</v>
      </c>
      <c r="AA78" s="62">
        <f t="shared" si="29"/>
        <v>0</v>
      </c>
      <c r="AB78" s="61"/>
      <c r="AC78" s="62">
        <f t="shared" si="30"/>
        <v>0</v>
      </c>
      <c r="AD78" s="62">
        <f t="shared" si="31"/>
        <v>0</v>
      </c>
      <c r="AE78" s="61"/>
      <c r="AF78" s="61"/>
      <c r="AG78" s="140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</row>
    <row r="79" spans="1:78" s="72" customFormat="1" ht="29.25" hidden="1" customHeight="1">
      <c r="A79" s="80"/>
      <c r="B79" s="68" t="s">
        <v>354</v>
      </c>
      <c r="C79" s="68" t="s">
        <v>351</v>
      </c>
      <c r="D79" s="60"/>
      <c r="E79" s="60"/>
      <c r="F79" s="60"/>
      <c r="G79" s="60"/>
      <c r="H79" s="61"/>
      <c r="I79" s="61"/>
      <c r="J79" s="132"/>
      <c r="K79" s="61"/>
      <c r="L79" s="61"/>
      <c r="M79" s="61"/>
      <c r="N79" s="61"/>
      <c r="O79" s="61">
        <f t="shared" si="37"/>
        <v>0</v>
      </c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>
        <f t="shared" si="12"/>
        <v>0</v>
      </c>
      <c r="AA79" s="62"/>
      <c r="AB79" s="61"/>
      <c r="AC79" s="62"/>
      <c r="AD79" s="62"/>
      <c r="AE79" s="61"/>
      <c r="AF79" s="61"/>
      <c r="AG79" s="140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</row>
    <row r="80" spans="1:78" s="72" customFormat="1" ht="21.75" hidden="1" customHeight="1">
      <c r="A80" s="80">
        <v>4269</v>
      </c>
      <c r="B80" s="61" t="s">
        <v>355</v>
      </c>
      <c r="C80" s="68" t="s">
        <v>311</v>
      </c>
      <c r="D80" s="60"/>
      <c r="E80" s="60"/>
      <c r="F80" s="60"/>
      <c r="G80" s="60"/>
      <c r="H80" s="61"/>
      <c r="I80" s="61"/>
      <c r="J80" s="132"/>
      <c r="K80" s="61"/>
      <c r="L80" s="61"/>
      <c r="M80" s="61"/>
      <c r="N80" s="61"/>
      <c r="O80" s="61">
        <f t="shared" si="37"/>
        <v>0</v>
      </c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>
        <f t="shared" ref="Z80:Z143" si="39">X80/4</f>
        <v>0</v>
      </c>
      <c r="AA80" s="62">
        <f t="shared" si="29"/>
        <v>0</v>
      </c>
      <c r="AB80" s="61"/>
      <c r="AC80" s="62">
        <f t="shared" si="30"/>
        <v>0</v>
      </c>
      <c r="AD80" s="62">
        <f t="shared" si="31"/>
        <v>0</v>
      </c>
      <c r="AE80" s="61"/>
      <c r="AF80" s="61"/>
      <c r="AG80" s="140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</row>
    <row r="81" spans="1:78" s="72" customFormat="1" ht="13.5" hidden="1">
      <c r="A81" s="80">
        <v>0</v>
      </c>
      <c r="B81" s="61" t="s">
        <v>356</v>
      </c>
      <c r="C81" s="68" t="s">
        <v>311</v>
      </c>
      <c r="D81" s="60">
        <f t="shared" ref="D81:K81" si="40">+D82+D85+D88</f>
        <v>0</v>
      </c>
      <c r="E81" s="60">
        <f t="shared" si="40"/>
        <v>0</v>
      </c>
      <c r="F81" s="60"/>
      <c r="G81" s="60"/>
      <c r="H81" s="61">
        <f t="shared" si="40"/>
        <v>0</v>
      </c>
      <c r="I81" s="61">
        <f t="shared" si="40"/>
        <v>0</v>
      </c>
      <c r="J81" s="132">
        <f t="shared" si="40"/>
        <v>0</v>
      </c>
      <c r="K81" s="61">
        <f t="shared" si="40"/>
        <v>0</v>
      </c>
      <c r="L81" s="61"/>
      <c r="M81" s="61"/>
      <c r="N81" s="61">
        <f>+N82+N85+N88</f>
        <v>0</v>
      </c>
      <c r="O81" s="61">
        <f t="shared" si="37"/>
        <v>0</v>
      </c>
      <c r="P81" s="61"/>
      <c r="Q81" s="61"/>
      <c r="R81" s="61">
        <f>+R82+R85+R88</f>
        <v>0</v>
      </c>
      <c r="S81" s="61">
        <f>+S82+S85+S88</f>
        <v>0</v>
      </c>
      <c r="T81" s="61"/>
      <c r="U81" s="61"/>
      <c r="V81" s="61">
        <f>+V82+V85+V88</f>
        <v>0</v>
      </c>
      <c r="W81" s="61">
        <f>+W82+W85+W88</f>
        <v>0</v>
      </c>
      <c r="X81" s="61">
        <f>+X82+X85+X88</f>
        <v>0</v>
      </c>
      <c r="Y81" s="61">
        <f>+Y82+Y85+Y88</f>
        <v>0</v>
      </c>
      <c r="Z81" s="61">
        <f t="shared" si="39"/>
        <v>0</v>
      </c>
      <c r="AA81" s="62">
        <f t="shared" si="29"/>
        <v>0</v>
      </c>
      <c r="AB81" s="61">
        <f>+AB82+AB85+AB88</f>
        <v>0</v>
      </c>
      <c r="AC81" s="62">
        <f t="shared" si="30"/>
        <v>0</v>
      </c>
      <c r="AD81" s="62">
        <f t="shared" si="31"/>
        <v>0</v>
      </c>
      <c r="AE81" s="61">
        <f>+AE82+AE85+AE88</f>
        <v>0</v>
      </c>
      <c r="AF81" s="61">
        <f>+AF82+AF85+AF88</f>
        <v>0</v>
      </c>
      <c r="AG81" s="140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</row>
    <row r="82" spans="1:78" s="72" customFormat="1" ht="18" hidden="1" customHeight="1">
      <c r="A82" s="80">
        <v>0</v>
      </c>
      <c r="B82" s="61" t="s">
        <v>357</v>
      </c>
      <c r="C82" s="68" t="s">
        <v>311</v>
      </c>
      <c r="D82" s="60">
        <f t="shared" ref="D82:K82" si="41">+D83+D84</f>
        <v>0</v>
      </c>
      <c r="E82" s="60">
        <f t="shared" si="41"/>
        <v>0</v>
      </c>
      <c r="F82" s="60"/>
      <c r="G82" s="60"/>
      <c r="H82" s="61">
        <f t="shared" si="41"/>
        <v>0</v>
      </c>
      <c r="I82" s="61">
        <f t="shared" si="41"/>
        <v>0</v>
      </c>
      <c r="J82" s="132">
        <f t="shared" si="41"/>
        <v>0</v>
      </c>
      <c r="K82" s="61">
        <f t="shared" si="41"/>
        <v>0</v>
      </c>
      <c r="L82" s="61"/>
      <c r="M82" s="61"/>
      <c r="N82" s="61">
        <f>+N83+N84</f>
        <v>0</v>
      </c>
      <c r="O82" s="61">
        <f t="shared" si="37"/>
        <v>0</v>
      </c>
      <c r="P82" s="61"/>
      <c r="Q82" s="61"/>
      <c r="R82" s="61">
        <f>+R83+R84</f>
        <v>0</v>
      </c>
      <c r="S82" s="61">
        <f>+S83+S84</f>
        <v>0</v>
      </c>
      <c r="T82" s="61"/>
      <c r="U82" s="61"/>
      <c r="V82" s="61">
        <f>+V83+V84</f>
        <v>0</v>
      </c>
      <c r="W82" s="61">
        <f>+W83+W84</f>
        <v>0</v>
      </c>
      <c r="X82" s="61">
        <f>+X83+X84</f>
        <v>0</v>
      </c>
      <c r="Y82" s="61">
        <f>+Y83+Y84</f>
        <v>0</v>
      </c>
      <c r="Z82" s="61">
        <f t="shared" si="39"/>
        <v>0</v>
      </c>
      <c r="AA82" s="62">
        <f t="shared" si="29"/>
        <v>0</v>
      </c>
      <c r="AB82" s="61">
        <f>+AB83+AB84</f>
        <v>0</v>
      </c>
      <c r="AC82" s="62">
        <f t="shared" si="30"/>
        <v>0</v>
      </c>
      <c r="AD82" s="62">
        <f t="shared" si="31"/>
        <v>0</v>
      </c>
      <c r="AE82" s="61">
        <f>+AE83+AE84</f>
        <v>0</v>
      </c>
      <c r="AF82" s="61">
        <f>+AF83+AF84</f>
        <v>0</v>
      </c>
      <c r="AG82" s="140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</row>
    <row r="83" spans="1:78" s="72" customFormat="1" ht="18.75" hidden="1" customHeight="1">
      <c r="A83" s="80">
        <v>4411</v>
      </c>
      <c r="B83" s="61" t="s">
        <v>358</v>
      </c>
      <c r="C83" s="68" t="s">
        <v>311</v>
      </c>
      <c r="D83" s="60"/>
      <c r="E83" s="60"/>
      <c r="F83" s="60"/>
      <c r="G83" s="60"/>
      <c r="H83" s="61"/>
      <c r="I83" s="61"/>
      <c r="J83" s="132"/>
      <c r="K83" s="61"/>
      <c r="L83" s="61"/>
      <c r="M83" s="61"/>
      <c r="N83" s="61"/>
      <c r="O83" s="61">
        <f t="shared" si="37"/>
        <v>0</v>
      </c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>
        <f t="shared" si="39"/>
        <v>0</v>
      </c>
      <c r="AA83" s="62">
        <f t="shared" si="29"/>
        <v>0</v>
      </c>
      <c r="AB83" s="61"/>
      <c r="AC83" s="62">
        <f t="shared" si="30"/>
        <v>0</v>
      </c>
      <c r="AD83" s="62">
        <f t="shared" si="31"/>
        <v>0</v>
      </c>
      <c r="AE83" s="61"/>
      <c r="AF83" s="61"/>
      <c r="AG83" s="140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</row>
    <row r="84" spans="1:78" s="72" customFormat="1" ht="17.25" hidden="1" customHeight="1">
      <c r="A84" s="80">
        <v>4412</v>
      </c>
      <c r="B84" s="61" t="s">
        <v>359</v>
      </c>
      <c r="C84" s="68" t="s">
        <v>311</v>
      </c>
      <c r="D84" s="60"/>
      <c r="E84" s="60"/>
      <c r="F84" s="60"/>
      <c r="G84" s="60"/>
      <c r="H84" s="61"/>
      <c r="I84" s="61"/>
      <c r="J84" s="132"/>
      <c r="K84" s="61"/>
      <c r="L84" s="61"/>
      <c r="M84" s="61"/>
      <c r="N84" s="61"/>
      <c r="O84" s="61">
        <f t="shared" si="37"/>
        <v>0</v>
      </c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>
        <f t="shared" si="39"/>
        <v>0</v>
      </c>
      <c r="AA84" s="62">
        <f t="shared" si="29"/>
        <v>0</v>
      </c>
      <c r="AB84" s="61"/>
      <c r="AC84" s="62">
        <f t="shared" si="30"/>
        <v>0</v>
      </c>
      <c r="AD84" s="62">
        <f t="shared" si="31"/>
        <v>0</v>
      </c>
      <c r="AE84" s="61"/>
      <c r="AF84" s="61"/>
      <c r="AG84" s="140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</row>
    <row r="85" spans="1:78" s="72" customFormat="1" ht="16.5" hidden="1" customHeight="1">
      <c r="A85" s="80">
        <v>0</v>
      </c>
      <c r="B85" s="61" t="s">
        <v>360</v>
      </c>
      <c r="C85" s="68" t="s">
        <v>311</v>
      </c>
      <c r="D85" s="60">
        <f t="shared" ref="D85:K85" si="42">+D86+D87</f>
        <v>0</v>
      </c>
      <c r="E85" s="60">
        <f t="shared" si="42"/>
        <v>0</v>
      </c>
      <c r="F85" s="60"/>
      <c r="G85" s="60"/>
      <c r="H85" s="61">
        <f t="shared" si="42"/>
        <v>0</v>
      </c>
      <c r="I85" s="61">
        <f t="shared" si="42"/>
        <v>0</v>
      </c>
      <c r="J85" s="132">
        <f t="shared" si="42"/>
        <v>0</v>
      </c>
      <c r="K85" s="61">
        <f t="shared" si="42"/>
        <v>0</v>
      </c>
      <c r="L85" s="61"/>
      <c r="M85" s="61"/>
      <c r="N85" s="61">
        <f>+N86+N87</f>
        <v>0</v>
      </c>
      <c r="O85" s="61">
        <f t="shared" si="37"/>
        <v>0</v>
      </c>
      <c r="P85" s="61"/>
      <c r="Q85" s="61"/>
      <c r="R85" s="61">
        <f>+R86+R87</f>
        <v>0</v>
      </c>
      <c r="S85" s="61">
        <f>+S86+S87</f>
        <v>0</v>
      </c>
      <c r="T85" s="61"/>
      <c r="U85" s="61"/>
      <c r="V85" s="61">
        <f>+V86+V87</f>
        <v>0</v>
      </c>
      <c r="W85" s="61">
        <f>+W86+W87</f>
        <v>0</v>
      </c>
      <c r="X85" s="61">
        <f>+X86+X87</f>
        <v>0</v>
      </c>
      <c r="Y85" s="61">
        <f>+Y86+Y87</f>
        <v>0</v>
      </c>
      <c r="Z85" s="61">
        <f t="shared" si="39"/>
        <v>0</v>
      </c>
      <c r="AA85" s="62">
        <f t="shared" si="29"/>
        <v>0</v>
      </c>
      <c r="AB85" s="61">
        <f>+AB86+AB87</f>
        <v>0</v>
      </c>
      <c r="AC85" s="62">
        <f t="shared" si="30"/>
        <v>0</v>
      </c>
      <c r="AD85" s="62">
        <f t="shared" si="31"/>
        <v>0</v>
      </c>
      <c r="AE85" s="61">
        <f>+AE86+AE87</f>
        <v>0</v>
      </c>
      <c r="AF85" s="61">
        <f>+AF86+AF87</f>
        <v>0</v>
      </c>
      <c r="AG85" s="140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</row>
    <row r="86" spans="1:78" s="72" customFormat="1" ht="24" hidden="1" customHeight="1">
      <c r="A86" s="80">
        <v>4421</v>
      </c>
      <c r="B86" s="61" t="s">
        <v>361</v>
      </c>
      <c r="C86" s="68" t="s">
        <v>311</v>
      </c>
      <c r="D86" s="60"/>
      <c r="E86" s="60"/>
      <c r="F86" s="60"/>
      <c r="G86" s="60"/>
      <c r="H86" s="61"/>
      <c r="I86" s="61"/>
      <c r="J86" s="132"/>
      <c r="K86" s="61"/>
      <c r="L86" s="61"/>
      <c r="M86" s="61"/>
      <c r="N86" s="61"/>
      <c r="O86" s="61">
        <f t="shared" si="37"/>
        <v>0</v>
      </c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>
        <f t="shared" si="39"/>
        <v>0</v>
      </c>
      <c r="AA86" s="62">
        <f t="shared" si="29"/>
        <v>0</v>
      </c>
      <c r="AB86" s="61"/>
      <c r="AC86" s="62">
        <f t="shared" si="30"/>
        <v>0</v>
      </c>
      <c r="AD86" s="62">
        <f t="shared" si="31"/>
        <v>0</v>
      </c>
      <c r="AE86" s="61"/>
      <c r="AF86" s="61"/>
      <c r="AG86" s="140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</row>
    <row r="87" spans="1:78" s="72" customFormat="1" ht="27.75" hidden="1" customHeight="1">
      <c r="A87" s="80">
        <v>4422</v>
      </c>
      <c r="B87" s="61" t="s">
        <v>362</v>
      </c>
      <c r="C87" s="68" t="s">
        <v>311</v>
      </c>
      <c r="D87" s="60"/>
      <c r="E87" s="60"/>
      <c r="F87" s="60"/>
      <c r="G87" s="60"/>
      <c r="H87" s="61"/>
      <c r="I87" s="61"/>
      <c r="J87" s="132"/>
      <c r="K87" s="61"/>
      <c r="L87" s="61"/>
      <c r="M87" s="61"/>
      <c r="N87" s="61"/>
      <c r="O87" s="61">
        <f t="shared" si="37"/>
        <v>0</v>
      </c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>
        <f t="shared" si="39"/>
        <v>0</v>
      </c>
      <c r="AA87" s="62">
        <f t="shared" si="29"/>
        <v>0</v>
      </c>
      <c r="AB87" s="61"/>
      <c r="AC87" s="62">
        <f t="shared" si="30"/>
        <v>0</v>
      </c>
      <c r="AD87" s="62">
        <f t="shared" si="31"/>
        <v>0</v>
      </c>
      <c r="AE87" s="61"/>
      <c r="AF87" s="61"/>
      <c r="AG87" s="140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</row>
    <row r="88" spans="1:78" s="72" customFormat="1" ht="23.25" hidden="1" customHeight="1">
      <c r="A88" s="80">
        <v>0</v>
      </c>
      <c r="B88" s="61" t="s">
        <v>363</v>
      </c>
      <c r="C88" s="68" t="s">
        <v>311</v>
      </c>
      <c r="D88" s="60">
        <f t="shared" ref="D88:K88" si="43">+D89+D90+D91</f>
        <v>0</v>
      </c>
      <c r="E88" s="60">
        <f t="shared" si="43"/>
        <v>0</v>
      </c>
      <c r="F88" s="60"/>
      <c r="G88" s="60"/>
      <c r="H88" s="61">
        <f t="shared" si="43"/>
        <v>0</v>
      </c>
      <c r="I88" s="61">
        <f t="shared" si="43"/>
        <v>0</v>
      </c>
      <c r="J88" s="132">
        <f t="shared" si="43"/>
        <v>0</v>
      </c>
      <c r="K88" s="61">
        <f t="shared" si="43"/>
        <v>0</v>
      </c>
      <c r="L88" s="61"/>
      <c r="M88" s="61"/>
      <c r="N88" s="61">
        <f>+N89+N90+N91</f>
        <v>0</v>
      </c>
      <c r="O88" s="61">
        <f t="shared" si="37"/>
        <v>0</v>
      </c>
      <c r="P88" s="61"/>
      <c r="Q88" s="61"/>
      <c r="R88" s="61">
        <f>+R89+R90+R91</f>
        <v>0</v>
      </c>
      <c r="S88" s="61">
        <f>+S89+S90+S91</f>
        <v>0</v>
      </c>
      <c r="T88" s="61"/>
      <c r="U88" s="61"/>
      <c r="V88" s="61">
        <f>+V89+V90+V91</f>
        <v>0</v>
      </c>
      <c r="W88" s="61">
        <f>+W89+W90+W91</f>
        <v>0</v>
      </c>
      <c r="X88" s="61">
        <f>+X89+X90+X91</f>
        <v>0</v>
      </c>
      <c r="Y88" s="61">
        <f>+Y89+Y90+Y91</f>
        <v>0</v>
      </c>
      <c r="Z88" s="61">
        <f t="shared" si="39"/>
        <v>0</v>
      </c>
      <c r="AA88" s="62">
        <f t="shared" si="29"/>
        <v>0</v>
      </c>
      <c r="AB88" s="61">
        <f>+AB89+AB90+AB91</f>
        <v>0</v>
      </c>
      <c r="AC88" s="62">
        <f t="shared" si="30"/>
        <v>0</v>
      </c>
      <c r="AD88" s="62">
        <f t="shared" si="31"/>
        <v>0</v>
      </c>
      <c r="AE88" s="61">
        <f>+AE89+AE90+AE91</f>
        <v>0</v>
      </c>
      <c r="AF88" s="61">
        <f>+AF89+AF90+AF91</f>
        <v>0</v>
      </c>
      <c r="AG88" s="140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</row>
    <row r="89" spans="1:78" s="72" customFormat="1" ht="34.5" hidden="1" customHeight="1">
      <c r="A89" s="80">
        <v>4431</v>
      </c>
      <c r="B89" s="61" t="s">
        <v>364</v>
      </c>
      <c r="C89" s="68" t="s">
        <v>311</v>
      </c>
      <c r="D89" s="60"/>
      <c r="E89" s="60"/>
      <c r="F89" s="60"/>
      <c r="G89" s="60"/>
      <c r="H89" s="61"/>
      <c r="I89" s="61"/>
      <c r="J89" s="132"/>
      <c r="K89" s="61"/>
      <c r="L89" s="61"/>
      <c r="M89" s="61"/>
      <c r="N89" s="61"/>
      <c r="O89" s="61">
        <f t="shared" si="37"/>
        <v>0</v>
      </c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>
        <f t="shared" si="39"/>
        <v>0</v>
      </c>
      <c r="AA89" s="62">
        <f t="shared" si="29"/>
        <v>0</v>
      </c>
      <c r="AB89" s="61"/>
      <c r="AC89" s="62">
        <f t="shared" si="30"/>
        <v>0</v>
      </c>
      <c r="AD89" s="62">
        <f t="shared" si="31"/>
        <v>0</v>
      </c>
      <c r="AE89" s="61"/>
      <c r="AF89" s="61"/>
      <c r="AG89" s="140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</row>
    <row r="90" spans="1:78" s="72" customFormat="1" ht="13.5" hidden="1">
      <c r="A90" s="80">
        <v>4432</v>
      </c>
      <c r="B90" s="61" t="s">
        <v>365</v>
      </c>
      <c r="C90" s="68" t="s">
        <v>311</v>
      </c>
      <c r="D90" s="60"/>
      <c r="E90" s="60"/>
      <c r="F90" s="60"/>
      <c r="G90" s="60"/>
      <c r="H90" s="61"/>
      <c r="I90" s="61"/>
      <c r="J90" s="132"/>
      <c r="K90" s="61"/>
      <c r="L90" s="61"/>
      <c r="M90" s="61"/>
      <c r="N90" s="61"/>
      <c r="O90" s="61">
        <f t="shared" si="37"/>
        <v>0</v>
      </c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>
        <f t="shared" si="39"/>
        <v>0</v>
      </c>
      <c r="AA90" s="62">
        <f t="shared" si="29"/>
        <v>0</v>
      </c>
      <c r="AB90" s="61"/>
      <c r="AC90" s="62">
        <f t="shared" si="30"/>
        <v>0</v>
      </c>
      <c r="AD90" s="62">
        <f t="shared" si="31"/>
        <v>0</v>
      </c>
      <c r="AE90" s="61"/>
      <c r="AF90" s="61"/>
      <c r="AG90" s="140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</row>
    <row r="91" spans="1:78" s="72" customFormat="1" ht="21" hidden="1" customHeight="1">
      <c r="A91" s="80">
        <v>4433</v>
      </c>
      <c r="B91" s="61" t="s">
        <v>366</v>
      </c>
      <c r="C91" s="68" t="s">
        <v>311</v>
      </c>
      <c r="D91" s="60"/>
      <c r="E91" s="60"/>
      <c r="F91" s="60"/>
      <c r="G91" s="60"/>
      <c r="H91" s="61"/>
      <c r="I91" s="61"/>
      <c r="J91" s="132"/>
      <c r="K91" s="61"/>
      <c r="L91" s="61"/>
      <c r="M91" s="61"/>
      <c r="N91" s="61"/>
      <c r="O91" s="61">
        <f t="shared" si="37"/>
        <v>0</v>
      </c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>
        <f t="shared" si="39"/>
        <v>0</v>
      </c>
      <c r="AA91" s="62">
        <f t="shared" si="29"/>
        <v>0</v>
      </c>
      <c r="AB91" s="61"/>
      <c r="AC91" s="62">
        <f t="shared" si="30"/>
        <v>0</v>
      </c>
      <c r="AD91" s="62">
        <f t="shared" si="31"/>
        <v>0</v>
      </c>
      <c r="AE91" s="61"/>
      <c r="AF91" s="61"/>
      <c r="AG91" s="140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</row>
    <row r="92" spans="1:78" s="72" customFormat="1" ht="13.5" hidden="1">
      <c r="A92" s="80">
        <v>0</v>
      </c>
      <c r="B92" s="61" t="s">
        <v>367</v>
      </c>
      <c r="C92" s="68" t="s">
        <v>311</v>
      </c>
      <c r="D92" s="60">
        <f t="shared" ref="D92:K92" si="44">+D93+D96</f>
        <v>0</v>
      </c>
      <c r="E92" s="60">
        <f t="shared" si="44"/>
        <v>0</v>
      </c>
      <c r="F92" s="60"/>
      <c r="G92" s="60"/>
      <c r="H92" s="61">
        <f t="shared" si="44"/>
        <v>0</v>
      </c>
      <c r="I92" s="61">
        <f t="shared" si="44"/>
        <v>0</v>
      </c>
      <c r="J92" s="132">
        <f t="shared" si="44"/>
        <v>0</v>
      </c>
      <c r="K92" s="61">
        <f t="shared" si="44"/>
        <v>0</v>
      </c>
      <c r="L92" s="61"/>
      <c r="M92" s="61"/>
      <c r="N92" s="61">
        <f>+N93+N96</f>
        <v>0</v>
      </c>
      <c r="O92" s="61">
        <f t="shared" si="37"/>
        <v>0</v>
      </c>
      <c r="P92" s="61"/>
      <c r="Q92" s="61"/>
      <c r="R92" s="61">
        <f>+R93+R96</f>
        <v>0</v>
      </c>
      <c r="S92" s="61">
        <f>+S93+S96</f>
        <v>0</v>
      </c>
      <c r="T92" s="61"/>
      <c r="U92" s="61"/>
      <c r="V92" s="61">
        <f>+V93+V96</f>
        <v>0</v>
      </c>
      <c r="W92" s="61">
        <f>+W93+W96</f>
        <v>0</v>
      </c>
      <c r="X92" s="61">
        <f>+X93+X96</f>
        <v>0</v>
      </c>
      <c r="Y92" s="61">
        <f>+Y93+Y96</f>
        <v>0</v>
      </c>
      <c r="Z92" s="61">
        <f t="shared" si="39"/>
        <v>0</v>
      </c>
      <c r="AA92" s="62">
        <f t="shared" si="29"/>
        <v>0</v>
      </c>
      <c r="AB92" s="61">
        <f>+AB93+AB96</f>
        <v>0</v>
      </c>
      <c r="AC92" s="62">
        <f t="shared" si="30"/>
        <v>0</v>
      </c>
      <c r="AD92" s="62">
        <f t="shared" si="31"/>
        <v>0</v>
      </c>
      <c r="AE92" s="61">
        <f>+AE93+AE96</f>
        <v>0</v>
      </c>
      <c r="AF92" s="61">
        <f>+AF93+AF96</f>
        <v>0</v>
      </c>
      <c r="AG92" s="140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</row>
    <row r="93" spans="1:78" s="72" customFormat="1" ht="30" hidden="1" customHeight="1">
      <c r="A93" s="80">
        <v>0</v>
      </c>
      <c r="B93" s="61" t="s">
        <v>368</v>
      </c>
      <c r="C93" s="68" t="s">
        <v>311</v>
      </c>
      <c r="D93" s="60">
        <f t="shared" ref="D93:K93" si="45">+D94+D95</f>
        <v>0</v>
      </c>
      <c r="E93" s="60">
        <f t="shared" si="45"/>
        <v>0</v>
      </c>
      <c r="F93" s="60"/>
      <c r="G93" s="60"/>
      <c r="H93" s="61">
        <f t="shared" si="45"/>
        <v>0</v>
      </c>
      <c r="I93" s="61">
        <f t="shared" si="45"/>
        <v>0</v>
      </c>
      <c r="J93" s="132">
        <f t="shared" si="45"/>
        <v>0</v>
      </c>
      <c r="K93" s="61">
        <f t="shared" si="45"/>
        <v>0</v>
      </c>
      <c r="L93" s="61"/>
      <c r="M93" s="61"/>
      <c r="N93" s="61">
        <f>+N94+N95</f>
        <v>0</v>
      </c>
      <c r="O93" s="61">
        <f t="shared" si="37"/>
        <v>0</v>
      </c>
      <c r="P93" s="61"/>
      <c r="Q93" s="61"/>
      <c r="R93" s="61">
        <f>+R94+R95</f>
        <v>0</v>
      </c>
      <c r="S93" s="61">
        <f>+S94+S95</f>
        <v>0</v>
      </c>
      <c r="T93" s="61"/>
      <c r="U93" s="61"/>
      <c r="V93" s="61">
        <f>+V94+V95</f>
        <v>0</v>
      </c>
      <c r="W93" s="61">
        <f>+W94+W95</f>
        <v>0</v>
      </c>
      <c r="X93" s="61">
        <f>+X94+X95</f>
        <v>0</v>
      </c>
      <c r="Y93" s="61">
        <f>+Y94+Y95</f>
        <v>0</v>
      </c>
      <c r="Z93" s="61">
        <f t="shared" si="39"/>
        <v>0</v>
      </c>
      <c r="AA93" s="62">
        <f t="shared" si="29"/>
        <v>0</v>
      </c>
      <c r="AB93" s="61">
        <f>+AB94+AB95</f>
        <v>0</v>
      </c>
      <c r="AC93" s="62">
        <f t="shared" si="30"/>
        <v>0</v>
      </c>
      <c r="AD93" s="62">
        <f t="shared" si="31"/>
        <v>0</v>
      </c>
      <c r="AE93" s="61">
        <f>+AE94+AE95</f>
        <v>0</v>
      </c>
      <c r="AF93" s="61">
        <f>+AF94+AF95</f>
        <v>0</v>
      </c>
      <c r="AG93" s="140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</row>
    <row r="94" spans="1:78" s="72" customFormat="1" ht="40.5" hidden="1" customHeight="1">
      <c r="A94" s="80">
        <v>4511</v>
      </c>
      <c r="B94" s="61" t="s">
        <v>369</v>
      </c>
      <c r="C94" s="68" t="s">
        <v>311</v>
      </c>
      <c r="D94" s="60"/>
      <c r="E94" s="60"/>
      <c r="F94" s="60"/>
      <c r="G94" s="60"/>
      <c r="H94" s="61"/>
      <c r="I94" s="61"/>
      <c r="J94" s="132"/>
      <c r="K94" s="61"/>
      <c r="L94" s="61"/>
      <c r="M94" s="61"/>
      <c r="N94" s="61"/>
      <c r="O94" s="61">
        <f t="shared" ref="O94:O125" si="46">N94*57.675/100</f>
        <v>0</v>
      </c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>
        <f t="shared" si="39"/>
        <v>0</v>
      </c>
      <c r="AA94" s="62">
        <f t="shared" si="29"/>
        <v>0</v>
      </c>
      <c r="AB94" s="61"/>
      <c r="AC94" s="62">
        <f t="shared" si="30"/>
        <v>0</v>
      </c>
      <c r="AD94" s="62">
        <f t="shared" si="31"/>
        <v>0</v>
      </c>
      <c r="AE94" s="61"/>
      <c r="AF94" s="61"/>
      <c r="AG94" s="140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</row>
    <row r="95" spans="1:78" s="72" customFormat="1" ht="26.25" hidden="1" customHeight="1">
      <c r="A95" s="80">
        <v>4512</v>
      </c>
      <c r="B95" s="61" t="s">
        <v>370</v>
      </c>
      <c r="C95" s="68" t="s">
        <v>311</v>
      </c>
      <c r="D95" s="60"/>
      <c r="E95" s="60"/>
      <c r="F95" s="60"/>
      <c r="G95" s="60"/>
      <c r="H95" s="61"/>
      <c r="I95" s="61"/>
      <c r="J95" s="132"/>
      <c r="K95" s="61"/>
      <c r="L95" s="61"/>
      <c r="M95" s="61"/>
      <c r="N95" s="61"/>
      <c r="O95" s="61">
        <f t="shared" si="46"/>
        <v>0</v>
      </c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>
        <f t="shared" si="39"/>
        <v>0</v>
      </c>
      <c r="AA95" s="62">
        <f t="shared" si="29"/>
        <v>0</v>
      </c>
      <c r="AB95" s="61"/>
      <c r="AC95" s="62">
        <f t="shared" si="30"/>
        <v>0</v>
      </c>
      <c r="AD95" s="62">
        <f t="shared" si="31"/>
        <v>0</v>
      </c>
      <c r="AE95" s="61"/>
      <c r="AF95" s="61"/>
      <c r="AG95" s="140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</row>
    <row r="96" spans="1:78" s="72" customFormat="1" ht="29.25" hidden="1" customHeight="1">
      <c r="A96" s="80">
        <v>0</v>
      </c>
      <c r="B96" s="61" t="s">
        <v>371</v>
      </c>
      <c r="C96" s="68" t="s">
        <v>311</v>
      </c>
      <c r="D96" s="60">
        <f t="shared" ref="D96:K96" si="47">+D97+D98</f>
        <v>0</v>
      </c>
      <c r="E96" s="60">
        <f t="shared" si="47"/>
        <v>0</v>
      </c>
      <c r="F96" s="60"/>
      <c r="G96" s="60"/>
      <c r="H96" s="61">
        <f t="shared" si="47"/>
        <v>0</v>
      </c>
      <c r="I96" s="61">
        <f t="shared" si="47"/>
        <v>0</v>
      </c>
      <c r="J96" s="132">
        <f t="shared" si="47"/>
        <v>0</v>
      </c>
      <c r="K96" s="61">
        <f t="shared" si="47"/>
        <v>0</v>
      </c>
      <c r="L96" s="61"/>
      <c r="M96" s="61"/>
      <c r="N96" s="61">
        <f>+N97+N98</f>
        <v>0</v>
      </c>
      <c r="O96" s="61">
        <f t="shared" si="46"/>
        <v>0</v>
      </c>
      <c r="P96" s="61"/>
      <c r="Q96" s="61"/>
      <c r="R96" s="61">
        <f>+R97+R98</f>
        <v>0</v>
      </c>
      <c r="S96" s="61">
        <f>+S97+S98</f>
        <v>0</v>
      </c>
      <c r="T96" s="61"/>
      <c r="U96" s="61"/>
      <c r="V96" s="61">
        <f>+V97+V98</f>
        <v>0</v>
      </c>
      <c r="W96" s="61">
        <f>+W97+W98</f>
        <v>0</v>
      </c>
      <c r="X96" s="61">
        <f>+X97+X98</f>
        <v>0</v>
      </c>
      <c r="Y96" s="61">
        <f>+Y97+Y98</f>
        <v>0</v>
      </c>
      <c r="Z96" s="61">
        <f t="shared" si="39"/>
        <v>0</v>
      </c>
      <c r="AA96" s="62">
        <f t="shared" ref="AA96:AA159" si="48">Y96+Z96</f>
        <v>0</v>
      </c>
      <c r="AB96" s="61">
        <f>+AB97+AB98</f>
        <v>0</v>
      </c>
      <c r="AC96" s="62">
        <f t="shared" ref="AC96:AC159" si="49">AA96+AB96</f>
        <v>0</v>
      </c>
      <c r="AD96" s="62">
        <f t="shared" ref="AD96:AD159" si="50">X96-AC96</f>
        <v>0</v>
      </c>
      <c r="AE96" s="61">
        <f>+AE97+AE98</f>
        <v>0</v>
      </c>
      <c r="AF96" s="61">
        <f>+AF97+AF98</f>
        <v>0</v>
      </c>
      <c r="AG96" s="140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</row>
    <row r="97" spans="1:78" s="72" customFormat="1" ht="40.5" hidden="1">
      <c r="A97" s="80">
        <v>4521</v>
      </c>
      <c r="B97" s="61" t="s">
        <v>372</v>
      </c>
      <c r="C97" s="68" t="s">
        <v>311</v>
      </c>
      <c r="D97" s="60"/>
      <c r="E97" s="60"/>
      <c r="F97" s="60"/>
      <c r="G97" s="60"/>
      <c r="H97" s="61"/>
      <c r="I97" s="61"/>
      <c r="J97" s="132"/>
      <c r="K97" s="61"/>
      <c r="L97" s="61"/>
      <c r="M97" s="61"/>
      <c r="N97" s="61"/>
      <c r="O97" s="61">
        <f t="shared" si="46"/>
        <v>0</v>
      </c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>
        <f t="shared" si="39"/>
        <v>0</v>
      </c>
      <c r="AA97" s="62">
        <f t="shared" si="48"/>
        <v>0</v>
      </c>
      <c r="AB97" s="61"/>
      <c r="AC97" s="62">
        <f t="shared" si="49"/>
        <v>0</v>
      </c>
      <c r="AD97" s="62">
        <f t="shared" si="50"/>
        <v>0</v>
      </c>
      <c r="AE97" s="61"/>
      <c r="AF97" s="61"/>
      <c r="AG97" s="140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  <c r="BY97" s="71"/>
      <c r="BZ97" s="71"/>
    </row>
    <row r="98" spans="1:78" s="72" customFormat="1" ht="31.5" hidden="1" customHeight="1">
      <c r="A98" s="80">
        <v>4522</v>
      </c>
      <c r="B98" s="61" t="s">
        <v>373</v>
      </c>
      <c r="C98" s="68" t="s">
        <v>311</v>
      </c>
      <c r="D98" s="60"/>
      <c r="E98" s="60"/>
      <c r="F98" s="60"/>
      <c r="G98" s="60"/>
      <c r="H98" s="61"/>
      <c r="I98" s="61"/>
      <c r="J98" s="132"/>
      <c r="K98" s="61"/>
      <c r="L98" s="61"/>
      <c r="M98" s="61"/>
      <c r="N98" s="61"/>
      <c r="O98" s="61">
        <f t="shared" si="46"/>
        <v>0</v>
      </c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>
        <f t="shared" si="39"/>
        <v>0</v>
      </c>
      <c r="AA98" s="62">
        <f t="shared" si="48"/>
        <v>0</v>
      </c>
      <c r="AB98" s="61"/>
      <c r="AC98" s="62">
        <f t="shared" si="49"/>
        <v>0</v>
      </c>
      <c r="AD98" s="62">
        <f t="shared" si="50"/>
        <v>0</v>
      </c>
      <c r="AE98" s="61"/>
      <c r="AF98" s="61"/>
      <c r="AG98" s="140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</row>
    <row r="99" spans="1:78" s="72" customFormat="1" ht="13.5" hidden="1">
      <c r="A99" s="80">
        <v>0</v>
      </c>
      <c r="B99" s="61" t="s">
        <v>374</v>
      </c>
      <c r="C99" s="68" t="s">
        <v>311</v>
      </c>
      <c r="D99" s="60">
        <f t="shared" ref="D99:K99" si="51">+D100+D103+D106+D115</f>
        <v>0</v>
      </c>
      <c r="E99" s="60">
        <f t="shared" si="51"/>
        <v>0</v>
      </c>
      <c r="F99" s="60"/>
      <c r="G99" s="60"/>
      <c r="H99" s="61">
        <f t="shared" si="51"/>
        <v>0</v>
      </c>
      <c r="I99" s="61">
        <f t="shared" si="51"/>
        <v>0</v>
      </c>
      <c r="J99" s="132">
        <f t="shared" si="51"/>
        <v>0</v>
      </c>
      <c r="K99" s="61">
        <f t="shared" si="51"/>
        <v>0</v>
      </c>
      <c r="L99" s="61"/>
      <c r="M99" s="61"/>
      <c r="N99" s="61">
        <f>+N100+N103+N106+N115</f>
        <v>0</v>
      </c>
      <c r="O99" s="61">
        <f t="shared" si="46"/>
        <v>0</v>
      </c>
      <c r="P99" s="61"/>
      <c r="Q99" s="61"/>
      <c r="R99" s="61">
        <f>+R100+R103+R106+R115</f>
        <v>0</v>
      </c>
      <c r="S99" s="61">
        <f>+S100+S103+S106+S115</f>
        <v>0</v>
      </c>
      <c r="T99" s="61"/>
      <c r="U99" s="61"/>
      <c r="V99" s="61">
        <f>+V100+V103+V106+V115</f>
        <v>0</v>
      </c>
      <c r="W99" s="61">
        <f>+W100+W103+W106+W115</f>
        <v>0</v>
      </c>
      <c r="X99" s="61">
        <f>+X100+X103+X106+X115</f>
        <v>0</v>
      </c>
      <c r="Y99" s="61">
        <f>+Y100+Y103+Y106+Y115</f>
        <v>0</v>
      </c>
      <c r="Z99" s="61">
        <f t="shared" si="39"/>
        <v>0</v>
      </c>
      <c r="AA99" s="62">
        <f t="shared" si="48"/>
        <v>0</v>
      </c>
      <c r="AB99" s="61">
        <f>+AB100+AB103+AB106+AB115</f>
        <v>0</v>
      </c>
      <c r="AC99" s="62">
        <f t="shared" si="49"/>
        <v>0</v>
      </c>
      <c r="AD99" s="62">
        <f t="shared" si="50"/>
        <v>0</v>
      </c>
      <c r="AE99" s="61">
        <f>+AE100+AE103+AE106+AE115</f>
        <v>0</v>
      </c>
      <c r="AF99" s="61">
        <f>+AF100+AF103+AF106+AF115</f>
        <v>0</v>
      </c>
      <c r="AG99" s="140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</row>
    <row r="100" spans="1:78" s="72" customFormat="1" ht="27" hidden="1">
      <c r="A100" s="80">
        <v>0</v>
      </c>
      <c r="B100" s="61" t="s">
        <v>375</v>
      </c>
      <c r="C100" s="68" t="s">
        <v>311</v>
      </c>
      <c r="D100" s="60">
        <f t="shared" ref="D100:K100" si="52">+D101+D102</f>
        <v>0</v>
      </c>
      <c r="E100" s="60">
        <f t="shared" si="52"/>
        <v>0</v>
      </c>
      <c r="F100" s="60"/>
      <c r="G100" s="60"/>
      <c r="H100" s="61">
        <f t="shared" si="52"/>
        <v>0</v>
      </c>
      <c r="I100" s="61">
        <f t="shared" si="52"/>
        <v>0</v>
      </c>
      <c r="J100" s="132">
        <f t="shared" si="52"/>
        <v>0</v>
      </c>
      <c r="K100" s="61">
        <f t="shared" si="52"/>
        <v>0</v>
      </c>
      <c r="L100" s="61"/>
      <c r="M100" s="61"/>
      <c r="N100" s="61">
        <f>+N101+N102</f>
        <v>0</v>
      </c>
      <c r="O100" s="61">
        <f t="shared" si="46"/>
        <v>0</v>
      </c>
      <c r="P100" s="61"/>
      <c r="Q100" s="61"/>
      <c r="R100" s="61">
        <f>+R101+R102</f>
        <v>0</v>
      </c>
      <c r="S100" s="61">
        <f>+S101+S102</f>
        <v>0</v>
      </c>
      <c r="T100" s="61"/>
      <c r="U100" s="61"/>
      <c r="V100" s="61">
        <f>+V101+V102</f>
        <v>0</v>
      </c>
      <c r="W100" s="61">
        <f>+W101+W102</f>
        <v>0</v>
      </c>
      <c r="X100" s="61">
        <f>+X101+X102</f>
        <v>0</v>
      </c>
      <c r="Y100" s="61">
        <f>+Y101+Y102</f>
        <v>0</v>
      </c>
      <c r="Z100" s="61">
        <f t="shared" si="39"/>
        <v>0</v>
      </c>
      <c r="AA100" s="62">
        <f t="shared" si="48"/>
        <v>0</v>
      </c>
      <c r="AB100" s="61">
        <f>+AB101+AB102</f>
        <v>0</v>
      </c>
      <c r="AC100" s="62">
        <f t="shared" si="49"/>
        <v>0</v>
      </c>
      <c r="AD100" s="62">
        <f t="shared" si="50"/>
        <v>0</v>
      </c>
      <c r="AE100" s="61">
        <f>+AE101+AE102</f>
        <v>0</v>
      </c>
      <c r="AF100" s="61">
        <f>+AF101+AF102</f>
        <v>0</v>
      </c>
      <c r="AG100" s="140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</row>
    <row r="101" spans="1:78" s="72" customFormat="1" ht="39" hidden="1" customHeight="1">
      <c r="A101" s="80">
        <v>4611</v>
      </c>
      <c r="B101" s="61" t="s">
        <v>376</v>
      </c>
      <c r="C101" s="68" t="s">
        <v>311</v>
      </c>
      <c r="D101" s="60"/>
      <c r="E101" s="60"/>
      <c r="F101" s="60"/>
      <c r="G101" s="60"/>
      <c r="H101" s="61"/>
      <c r="I101" s="61"/>
      <c r="J101" s="132"/>
      <c r="K101" s="61"/>
      <c r="L101" s="61"/>
      <c r="M101" s="61"/>
      <c r="N101" s="61"/>
      <c r="O101" s="61">
        <f t="shared" si="46"/>
        <v>0</v>
      </c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>
        <f t="shared" si="39"/>
        <v>0</v>
      </c>
      <c r="AA101" s="62">
        <f t="shared" si="48"/>
        <v>0</v>
      </c>
      <c r="AB101" s="61"/>
      <c r="AC101" s="62">
        <f t="shared" si="49"/>
        <v>0</v>
      </c>
      <c r="AD101" s="62">
        <f t="shared" si="50"/>
        <v>0</v>
      </c>
      <c r="AE101" s="61"/>
      <c r="AF101" s="61"/>
      <c r="AG101" s="140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</row>
    <row r="102" spans="1:78" s="72" customFormat="1" ht="33" hidden="1" customHeight="1">
      <c r="A102" s="80">
        <v>4612</v>
      </c>
      <c r="B102" s="61" t="s">
        <v>377</v>
      </c>
      <c r="C102" s="68" t="s">
        <v>311</v>
      </c>
      <c r="D102" s="60"/>
      <c r="E102" s="60"/>
      <c r="F102" s="60"/>
      <c r="G102" s="60"/>
      <c r="H102" s="61"/>
      <c r="I102" s="61"/>
      <c r="J102" s="132"/>
      <c r="K102" s="61"/>
      <c r="L102" s="61"/>
      <c r="M102" s="61"/>
      <c r="N102" s="61"/>
      <c r="O102" s="61">
        <f t="shared" si="46"/>
        <v>0</v>
      </c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>
        <f t="shared" si="39"/>
        <v>0</v>
      </c>
      <c r="AA102" s="62">
        <f t="shared" si="48"/>
        <v>0</v>
      </c>
      <c r="AB102" s="61"/>
      <c r="AC102" s="62">
        <f t="shared" si="49"/>
        <v>0</v>
      </c>
      <c r="AD102" s="62">
        <f t="shared" si="50"/>
        <v>0</v>
      </c>
      <c r="AE102" s="61"/>
      <c r="AF102" s="61"/>
      <c r="AG102" s="140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71"/>
    </row>
    <row r="103" spans="1:78" s="72" customFormat="1" ht="33.75" hidden="1" customHeight="1">
      <c r="A103" s="80">
        <v>0</v>
      </c>
      <c r="B103" s="61" t="s">
        <v>378</v>
      </c>
      <c r="C103" s="68" t="s">
        <v>311</v>
      </c>
      <c r="D103" s="60">
        <f t="shared" ref="D103:K103" si="53">+D104+D105</f>
        <v>0</v>
      </c>
      <c r="E103" s="60">
        <f t="shared" si="53"/>
        <v>0</v>
      </c>
      <c r="F103" s="60"/>
      <c r="G103" s="60"/>
      <c r="H103" s="61">
        <f t="shared" si="53"/>
        <v>0</v>
      </c>
      <c r="I103" s="61">
        <f t="shared" si="53"/>
        <v>0</v>
      </c>
      <c r="J103" s="132">
        <f t="shared" si="53"/>
        <v>0</v>
      </c>
      <c r="K103" s="61">
        <f t="shared" si="53"/>
        <v>0</v>
      </c>
      <c r="L103" s="61"/>
      <c r="M103" s="61"/>
      <c r="N103" s="61">
        <f>+N104+N105</f>
        <v>0</v>
      </c>
      <c r="O103" s="61">
        <f t="shared" si="46"/>
        <v>0</v>
      </c>
      <c r="P103" s="61"/>
      <c r="Q103" s="61"/>
      <c r="R103" s="61">
        <f>+R104+R105</f>
        <v>0</v>
      </c>
      <c r="S103" s="61">
        <f>+S104+S105</f>
        <v>0</v>
      </c>
      <c r="T103" s="61"/>
      <c r="U103" s="61"/>
      <c r="V103" s="61">
        <f>+V104+V105</f>
        <v>0</v>
      </c>
      <c r="W103" s="61">
        <f>+W104+W105</f>
        <v>0</v>
      </c>
      <c r="X103" s="61">
        <f>+X104+X105</f>
        <v>0</v>
      </c>
      <c r="Y103" s="61">
        <f>+Y104+Y105</f>
        <v>0</v>
      </c>
      <c r="Z103" s="61">
        <f t="shared" si="39"/>
        <v>0</v>
      </c>
      <c r="AA103" s="62">
        <f t="shared" si="48"/>
        <v>0</v>
      </c>
      <c r="AB103" s="61">
        <f>+AB104+AB105</f>
        <v>0</v>
      </c>
      <c r="AC103" s="62">
        <f t="shared" si="49"/>
        <v>0</v>
      </c>
      <c r="AD103" s="62">
        <f t="shared" si="50"/>
        <v>0</v>
      </c>
      <c r="AE103" s="61">
        <f>+AE104+AE105</f>
        <v>0</v>
      </c>
      <c r="AF103" s="61">
        <f>+AF104+AF105</f>
        <v>0</v>
      </c>
      <c r="AG103" s="140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</row>
    <row r="104" spans="1:78" s="72" customFormat="1" ht="30" hidden="1" customHeight="1">
      <c r="A104" s="80">
        <v>4621</v>
      </c>
      <c r="B104" s="61" t="s">
        <v>379</v>
      </c>
      <c r="C104" s="68" t="s">
        <v>311</v>
      </c>
      <c r="D104" s="60"/>
      <c r="E104" s="60"/>
      <c r="F104" s="60"/>
      <c r="G104" s="60"/>
      <c r="H104" s="61"/>
      <c r="I104" s="61"/>
      <c r="J104" s="132"/>
      <c r="K104" s="61"/>
      <c r="L104" s="61"/>
      <c r="M104" s="61"/>
      <c r="N104" s="61"/>
      <c r="O104" s="61">
        <f t="shared" si="46"/>
        <v>0</v>
      </c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>
        <f t="shared" si="39"/>
        <v>0</v>
      </c>
      <c r="AA104" s="62">
        <f t="shared" si="48"/>
        <v>0</v>
      </c>
      <c r="AB104" s="61"/>
      <c r="AC104" s="62">
        <f t="shared" si="49"/>
        <v>0</v>
      </c>
      <c r="AD104" s="62">
        <f t="shared" si="50"/>
        <v>0</v>
      </c>
      <c r="AE104" s="61"/>
      <c r="AF104" s="61"/>
      <c r="AG104" s="140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</row>
    <row r="105" spans="1:78" s="72" customFormat="1" ht="28.5" hidden="1" customHeight="1">
      <c r="A105" s="80">
        <v>4622</v>
      </c>
      <c r="B105" s="61" t="s">
        <v>380</v>
      </c>
      <c r="C105" s="68" t="s">
        <v>311</v>
      </c>
      <c r="D105" s="60"/>
      <c r="E105" s="60"/>
      <c r="F105" s="60"/>
      <c r="G105" s="60"/>
      <c r="H105" s="61"/>
      <c r="I105" s="61"/>
      <c r="J105" s="132"/>
      <c r="K105" s="61"/>
      <c r="L105" s="61"/>
      <c r="M105" s="61"/>
      <c r="N105" s="61"/>
      <c r="O105" s="61">
        <f t="shared" si="46"/>
        <v>0</v>
      </c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>
        <f t="shared" si="39"/>
        <v>0</v>
      </c>
      <c r="AA105" s="62">
        <f t="shared" si="48"/>
        <v>0</v>
      </c>
      <c r="AB105" s="61"/>
      <c r="AC105" s="62">
        <f t="shared" si="49"/>
        <v>0</v>
      </c>
      <c r="AD105" s="62">
        <f t="shared" si="50"/>
        <v>0</v>
      </c>
      <c r="AE105" s="61"/>
      <c r="AF105" s="61"/>
      <c r="AG105" s="140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</row>
    <row r="106" spans="1:78" s="72" customFormat="1" ht="31.5" hidden="1" customHeight="1">
      <c r="A106" s="80">
        <v>0</v>
      </c>
      <c r="B106" s="61" t="s">
        <v>381</v>
      </c>
      <c r="C106" s="68" t="s">
        <v>311</v>
      </c>
      <c r="D106" s="60">
        <f t="shared" ref="D106:K106" si="54">D107+D108+D109+D110+D111+D112+D113+D114</f>
        <v>0</v>
      </c>
      <c r="E106" s="60">
        <f t="shared" si="54"/>
        <v>0</v>
      </c>
      <c r="F106" s="60"/>
      <c r="G106" s="60"/>
      <c r="H106" s="61">
        <f t="shared" si="54"/>
        <v>0</v>
      </c>
      <c r="I106" s="61">
        <f t="shared" si="54"/>
        <v>0</v>
      </c>
      <c r="J106" s="132">
        <f t="shared" si="54"/>
        <v>0</v>
      </c>
      <c r="K106" s="61">
        <f t="shared" si="54"/>
        <v>0</v>
      </c>
      <c r="L106" s="61"/>
      <c r="M106" s="61"/>
      <c r="N106" s="61">
        <f>N107+N108+N109+N110+N111+N112+N113+N114</f>
        <v>0</v>
      </c>
      <c r="O106" s="61">
        <f t="shared" si="46"/>
        <v>0</v>
      </c>
      <c r="P106" s="61"/>
      <c r="Q106" s="61"/>
      <c r="R106" s="61">
        <f>R107+R108+R109+R110+R111+R112+R113+R114</f>
        <v>0</v>
      </c>
      <c r="S106" s="61">
        <f>S107+S108+S109+S110+S111+S112+S113+S114</f>
        <v>0</v>
      </c>
      <c r="T106" s="61"/>
      <c r="U106" s="61"/>
      <c r="V106" s="61">
        <f>V107+V108+V109+V110+V111+V112+V113+V114</f>
        <v>0</v>
      </c>
      <c r="W106" s="61">
        <f>W107+W108+W109+W110+W111+W112+W113+W114</f>
        <v>0</v>
      </c>
      <c r="X106" s="61">
        <f>X107+X108+X109+X110+X111+X112+X113+X114</f>
        <v>0</v>
      </c>
      <c r="Y106" s="61">
        <f>Y107+Y108+Y109+Y110+Y111+Y112+Y113+Y114</f>
        <v>0</v>
      </c>
      <c r="Z106" s="61">
        <f t="shared" si="39"/>
        <v>0</v>
      </c>
      <c r="AA106" s="62">
        <f t="shared" si="48"/>
        <v>0</v>
      </c>
      <c r="AB106" s="61">
        <f>AB107+AB108+AB109+AB110+AB111+AB112+AB113+AB114</f>
        <v>0</v>
      </c>
      <c r="AC106" s="62">
        <f t="shared" si="49"/>
        <v>0</v>
      </c>
      <c r="AD106" s="62">
        <f t="shared" si="50"/>
        <v>0</v>
      </c>
      <c r="AE106" s="61">
        <f>AE107+AE108+AE109+AE110+AE111+AE112+AE113+AE114</f>
        <v>0</v>
      </c>
      <c r="AF106" s="61">
        <f>AF107+AF108+AF109+AF110+AF111+AF112+AF113+AF114</f>
        <v>0</v>
      </c>
      <c r="AG106" s="140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  <c r="BZ106" s="71"/>
    </row>
    <row r="107" spans="1:78" s="72" customFormat="1" ht="27" hidden="1">
      <c r="A107" s="80">
        <v>4631</v>
      </c>
      <c r="B107" s="61" t="s">
        <v>382</v>
      </c>
      <c r="C107" s="68" t="s">
        <v>311</v>
      </c>
      <c r="D107" s="60"/>
      <c r="E107" s="60"/>
      <c r="F107" s="60"/>
      <c r="G107" s="60"/>
      <c r="H107" s="61"/>
      <c r="I107" s="61"/>
      <c r="J107" s="132"/>
      <c r="K107" s="61"/>
      <c r="L107" s="61"/>
      <c r="M107" s="61"/>
      <c r="N107" s="61"/>
      <c r="O107" s="61">
        <f t="shared" si="46"/>
        <v>0</v>
      </c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>
        <f t="shared" si="39"/>
        <v>0</v>
      </c>
      <c r="AA107" s="62">
        <f t="shared" si="48"/>
        <v>0</v>
      </c>
      <c r="AB107" s="61"/>
      <c r="AC107" s="62">
        <f t="shared" si="49"/>
        <v>0</v>
      </c>
      <c r="AD107" s="62">
        <f t="shared" si="50"/>
        <v>0</v>
      </c>
      <c r="AE107" s="61"/>
      <c r="AF107" s="61"/>
      <c r="AG107" s="140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</row>
    <row r="108" spans="1:78" s="72" customFormat="1" ht="27" hidden="1">
      <c r="A108" s="80">
        <v>4632</v>
      </c>
      <c r="B108" s="61" t="s">
        <v>383</v>
      </c>
      <c r="C108" s="68" t="s">
        <v>311</v>
      </c>
      <c r="D108" s="60"/>
      <c r="E108" s="60"/>
      <c r="F108" s="60"/>
      <c r="G108" s="60"/>
      <c r="H108" s="61"/>
      <c r="I108" s="61"/>
      <c r="J108" s="132"/>
      <c r="K108" s="61"/>
      <c r="L108" s="61"/>
      <c r="M108" s="61"/>
      <c r="N108" s="61"/>
      <c r="O108" s="61">
        <f t="shared" si="46"/>
        <v>0</v>
      </c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>
        <f t="shared" si="39"/>
        <v>0</v>
      </c>
      <c r="AA108" s="62">
        <f t="shared" si="48"/>
        <v>0</v>
      </c>
      <c r="AB108" s="61"/>
      <c r="AC108" s="62">
        <f t="shared" si="49"/>
        <v>0</v>
      </c>
      <c r="AD108" s="62">
        <f t="shared" si="50"/>
        <v>0</v>
      </c>
      <c r="AE108" s="61"/>
      <c r="AF108" s="61"/>
      <c r="AG108" s="140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</row>
    <row r="109" spans="1:78" s="72" customFormat="1" ht="39" hidden="1" customHeight="1">
      <c r="A109" s="80">
        <v>4633</v>
      </c>
      <c r="B109" s="61" t="s">
        <v>384</v>
      </c>
      <c r="C109" s="68" t="s">
        <v>311</v>
      </c>
      <c r="D109" s="60"/>
      <c r="E109" s="60"/>
      <c r="F109" s="60"/>
      <c r="G109" s="60"/>
      <c r="H109" s="61"/>
      <c r="I109" s="61"/>
      <c r="J109" s="132"/>
      <c r="K109" s="61"/>
      <c r="L109" s="61"/>
      <c r="M109" s="61"/>
      <c r="N109" s="61"/>
      <c r="O109" s="61">
        <f t="shared" si="46"/>
        <v>0</v>
      </c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>
        <f t="shared" si="39"/>
        <v>0</v>
      </c>
      <c r="AA109" s="62">
        <f t="shared" si="48"/>
        <v>0</v>
      </c>
      <c r="AB109" s="61"/>
      <c r="AC109" s="62">
        <f t="shared" si="49"/>
        <v>0</v>
      </c>
      <c r="AD109" s="62">
        <f t="shared" si="50"/>
        <v>0</v>
      </c>
      <c r="AE109" s="61"/>
      <c r="AF109" s="61"/>
      <c r="AG109" s="140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  <c r="BY109" s="71"/>
      <c r="BZ109" s="71"/>
    </row>
    <row r="110" spans="1:78" s="72" customFormat="1" ht="42.75" hidden="1" customHeight="1">
      <c r="A110" s="80">
        <v>4634</v>
      </c>
      <c r="B110" s="61" t="s">
        <v>385</v>
      </c>
      <c r="C110" s="68" t="s">
        <v>311</v>
      </c>
      <c r="D110" s="60"/>
      <c r="E110" s="60"/>
      <c r="F110" s="60"/>
      <c r="G110" s="60"/>
      <c r="H110" s="61"/>
      <c r="I110" s="61"/>
      <c r="J110" s="132"/>
      <c r="K110" s="61"/>
      <c r="L110" s="61"/>
      <c r="M110" s="61"/>
      <c r="N110" s="61"/>
      <c r="O110" s="61">
        <f t="shared" si="46"/>
        <v>0</v>
      </c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>
        <f t="shared" si="39"/>
        <v>0</v>
      </c>
      <c r="AA110" s="62">
        <f t="shared" si="48"/>
        <v>0</v>
      </c>
      <c r="AB110" s="61"/>
      <c r="AC110" s="62">
        <f t="shared" si="49"/>
        <v>0</v>
      </c>
      <c r="AD110" s="62">
        <f t="shared" si="50"/>
        <v>0</v>
      </c>
      <c r="AE110" s="61"/>
      <c r="AF110" s="61"/>
      <c r="AG110" s="140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</row>
    <row r="111" spans="1:78" s="72" customFormat="1" ht="27.75" hidden="1" customHeight="1">
      <c r="A111" s="80">
        <v>4635</v>
      </c>
      <c r="B111" s="61" t="s">
        <v>386</v>
      </c>
      <c r="C111" s="68" t="s">
        <v>311</v>
      </c>
      <c r="D111" s="60"/>
      <c r="E111" s="60"/>
      <c r="F111" s="60"/>
      <c r="G111" s="60"/>
      <c r="H111" s="61"/>
      <c r="I111" s="61"/>
      <c r="J111" s="132"/>
      <c r="K111" s="61"/>
      <c r="L111" s="61"/>
      <c r="M111" s="61"/>
      <c r="N111" s="61"/>
      <c r="O111" s="61">
        <f t="shared" si="46"/>
        <v>0</v>
      </c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>
        <f t="shared" si="39"/>
        <v>0</v>
      </c>
      <c r="AA111" s="62">
        <f t="shared" si="48"/>
        <v>0</v>
      </c>
      <c r="AB111" s="61"/>
      <c r="AC111" s="62">
        <f t="shared" si="49"/>
        <v>0</v>
      </c>
      <c r="AD111" s="62">
        <f t="shared" si="50"/>
        <v>0</v>
      </c>
      <c r="AE111" s="61"/>
      <c r="AF111" s="61"/>
      <c r="AG111" s="140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  <c r="BY111" s="71"/>
      <c r="BZ111" s="71"/>
    </row>
    <row r="112" spans="1:78" s="72" customFormat="1" ht="40.5" hidden="1" customHeight="1">
      <c r="A112" s="80">
        <v>4637</v>
      </c>
      <c r="B112" s="61" t="s">
        <v>387</v>
      </c>
      <c r="C112" s="68" t="s">
        <v>311</v>
      </c>
      <c r="D112" s="60"/>
      <c r="E112" s="60"/>
      <c r="F112" s="60"/>
      <c r="G112" s="60"/>
      <c r="H112" s="61"/>
      <c r="I112" s="61"/>
      <c r="J112" s="132"/>
      <c r="K112" s="61"/>
      <c r="L112" s="61"/>
      <c r="M112" s="61"/>
      <c r="N112" s="61"/>
      <c r="O112" s="61">
        <f t="shared" si="46"/>
        <v>0</v>
      </c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>
        <f t="shared" si="39"/>
        <v>0</v>
      </c>
      <c r="AA112" s="62">
        <f t="shared" si="48"/>
        <v>0</v>
      </c>
      <c r="AB112" s="61"/>
      <c r="AC112" s="62">
        <f t="shared" si="49"/>
        <v>0</v>
      </c>
      <c r="AD112" s="62">
        <f t="shared" si="50"/>
        <v>0</v>
      </c>
      <c r="AE112" s="61"/>
      <c r="AF112" s="61"/>
      <c r="AG112" s="140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  <c r="BY112" s="71"/>
      <c r="BZ112" s="71"/>
    </row>
    <row r="113" spans="1:78" s="72" customFormat="1" ht="40.5" hidden="1" customHeight="1">
      <c r="A113" s="80">
        <v>4638</v>
      </c>
      <c r="B113" s="61" t="s">
        <v>388</v>
      </c>
      <c r="C113" s="68" t="s">
        <v>311</v>
      </c>
      <c r="D113" s="60"/>
      <c r="E113" s="60"/>
      <c r="F113" s="60"/>
      <c r="G113" s="60"/>
      <c r="H113" s="61"/>
      <c r="I113" s="61"/>
      <c r="J113" s="132"/>
      <c r="K113" s="61"/>
      <c r="L113" s="61"/>
      <c r="M113" s="61"/>
      <c r="N113" s="61"/>
      <c r="O113" s="61">
        <f t="shared" si="46"/>
        <v>0</v>
      </c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>
        <f t="shared" si="39"/>
        <v>0</v>
      </c>
      <c r="AA113" s="62">
        <f t="shared" si="48"/>
        <v>0</v>
      </c>
      <c r="AB113" s="61"/>
      <c r="AC113" s="62">
        <f t="shared" si="49"/>
        <v>0</v>
      </c>
      <c r="AD113" s="62">
        <f t="shared" si="50"/>
        <v>0</v>
      </c>
      <c r="AE113" s="61"/>
      <c r="AF113" s="61"/>
      <c r="AG113" s="140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  <c r="BY113" s="71"/>
      <c r="BZ113" s="71"/>
    </row>
    <row r="114" spans="1:78" s="72" customFormat="1" ht="24.75" hidden="1" customHeight="1">
      <c r="A114" s="80">
        <v>4639</v>
      </c>
      <c r="B114" s="85" t="s">
        <v>389</v>
      </c>
      <c r="C114" s="68" t="s">
        <v>311</v>
      </c>
      <c r="D114" s="60"/>
      <c r="E114" s="60"/>
      <c r="F114" s="60"/>
      <c r="G114" s="60"/>
      <c r="H114" s="61"/>
      <c r="I114" s="61"/>
      <c r="J114" s="132"/>
      <c r="K114" s="61"/>
      <c r="L114" s="61"/>
      <c r="M114" s="61"/>
      <c r="N114" s="61"/>
      <c r="O114" s="61">
        <f t="shared" si="46"/>
        <v>0</v>
      </c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>
        <f t="shared" si="39"/>
        <v>0</v>
      </c>
      <c r="AA114" s="62">
        <f t="shared" si="48"/>
        <v>0</v>
      </c>
      <c r="AB114" s="61"/>
      <c r="AC114" s="62">
        <f t="shared" si="49"/>
        <v>0</v>
      </c>
      <c r="AD114" s="62">
        <f t="shared" si="50"/>
        <v>0</v>
      </c>
      <c r="AE114" s="61"/>
      <c r="AF114" s="61"/>
      <c r="AG114" s="140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  <c r="BY114" s="71"/>
      <c r="BZ114" s="71"/>
    </row>
    <row r="115" spans="1:78" s="72" customFormat="1" ht="35.25" hidden="1" customHeight="1">
      <c r="A115" s="80">
        <v>0</v>
      </c>
      <c r="B115" s="61" t="s">
        <v>390</v>
      </c>
      <c r="C115" s="68" t="s">
        <v>311</v>
      </c>
      <c r="D115" s="60">
        <f t="shared" ref="D115:K115" si="55">D116+D117+D118+D119</f>
        <v>0</v>
      </c>
      <c r="E115" s="60">
        <f t="shared" si="55"/>
        <v>0</v>
      </c>
      <c r="F115" s="60"/>
      <c r="G115" s="60"/>
      <c r="H115" s="61">
        <f t="shared" si="55"/>
        <v>0</v>
      </c>
      <c r="I115" s="61">
        <f t="shared" si="55"/>
        <v>0</v>
      </c>
      <c r="J115" s="132">
        <f t="shared" si="55"/>
        <v>0</v>
      </c>
      <c r="K115" s="61">
        <f t="shared" si="55"/>
        <v>0</v>
      </c>
      <c r="L115" s="61"/>
      <c r="M115" s="61"/>
      <c r="N115" s="61">
        <f>N116+N117+N118+N119</f>
        <v>0</v>
      </c>
      <c r="O115" s="61">
        <f t="shared" si="46"/>
        <v>0</v>
      </c>
      <c r="P115" s="61"/>
      <c r="Q115" s="61"/>
      <c r="R115" s="61">
        <f>R116+R117+R118+R119</f>
        <v>0</v>
      </c>
      <c r="S115" s="61">
        <f>S116+S117+S118+S119</f>
        <v>0</v>
      </c>
      <c r="T115" s="61"/>
      <c r="U115" s="61"/>
      <c r="V115" s="61">
        <f>V116+V117+V118+V119</f>
        <v>0</v>
      </c>
      <c r="W115" s="61">
        <f>W116+W117+W118+W119</f>
        <v>0</v>
      </c>
      <c r="X115" s="61">
        <f>X116+X117+X118+X119</f>
        <v>0</v>
      </c>
      <c r="Y115" s="61">
        <f>Y116+Y117+Y118+Y119</f>
        <v>0</v>
      </c>
      <c r="Z115" s="61">
        <f t="shared" si="39"/>
        <v>0</v>
      </c>
      <c r="AA115" s="62">
        <f t="shared" si="48"/>
        <v>0</v>
      </c>
      <c r="AB115" s="61">
        <f>AB116+AB117+AB118+AB119</f>
        <v>0</v>
      </c>
      <c r="AC115" s="62">
        <f t="shared" si="49"/>
        <v>0</v>
      </c>
      <c r="AD115" s="62">
        <f t="shared" si="50"/>
        <v>0</v>
      </c>
      <c r="AE115" s="61">
        <f>AE116+AE117+AE118+AE119</f>
        <v>0</v>
      </c>
      <c r="AF115" s="61">
        <f>AF116+AF117+AF118+AF119</f>
        <v>0</v>
      </c>
      <c r="AG115" s="140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</row>
    <row r="116" spans="1:78" s="72" customFormat="1" ht="36" hidden="1" customHeight="1">
      <c r="A116" s="80">
        <v>4651</v>
      </c>
      <c r="B116" s="61" t="s">
        <v>391</v>
      </c>
      <c r="C116" s="68" t="s">
        <v>311</v>
      </c>
      <c r="D116" s="60"/>
      <c r="E116" s="60"/>
      <c r="F116" s="60"/>
      <c r="G116" s="60"/>
      <c r="H116" s="61"/>
      <c r="I116" s="61"/>
      <c r="J116" s="132"/>
      <c r="K116" s="61"/>
      <c r="L116" s="61"/>
      <c r="M116" s="61"/>
      <c r="N116" s="61"/>
      <c r="O116" s="61">
        <f t="shared" si="46"/>
        <v>0</v>
      </c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>
        <f t="shared" si="39"/>
        <v>0</v>
      </c>
      <c r="AA116" s="62">
        <f t="shared" si="48"/>
        <v>0</v>
      </c>
      <c r="AB116" s="61"/>
      <c r="AC116" s="62">
        <f t="shared" si="49"/>
        <v>0</v>
      </c>
      <c r="AD116" s="62">
        <f t="shared" si="50"/>
        <v>0</v>
      </c>
      <c r="AE116" s="61"/>
      <c r="AF116" s="61"/>
      <c r="AG116" s="140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  <c r="BY116" s="71"/>
      <c r="BZ116" s="71"/>
    </row>
    <row r="117" spans="1:78" s="72" customFormat="1" ht="34.5" hidden="1" customHeight="1">
      <c r="A117" s="80">
        <v>4652</v>
      </c>
      <c r="B117" s="61" t="s">
        <v>392</v>
      </c>
      <c r="C117" s="68" t="s">
        <v>311</v>
      </c>
      <c r="D117" s="60"/>
      <c r="E117" s="60"/>
      <c r="F117" s="60"/>
      <c r="G117" s="60"/>
      <c r="H117" s="61"/>
      <c r="I117" s="61"/>
      <c r="J117" s="132"/>
      <c r="K117" s="61"/>
      <c r="L117" s="61"/>
      <c r="M117" s="61"/>
      <c r="N117" s="61"/>
      <c r="O117" s="61">
        <f t="shared" si="46"/>
        <v>0</v>
      </c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>
        <f t="shared" si="39"/>
        <v>0</v>
      </c>
      <c r="AA117" s="62">
        <f t="shared" si="48"/>
        <v>0</v>
      </c>
      <c r="AB117" s="61"/>
      <c r="AC117" s="62">
        <f t="shared" si="49"/>
        <v>0</v>
      </c>
      <c r="AD117" s="62">
        <f t="shared" si="50"/>
        <v>0</v>
      </c>
      <c r="AE117" s="61"/>
      <c r="AF117" s="61"/>
      <c r="AG117" s="140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  <c r="BM117" s="71"/>
      <c r="BN117" s="71"/>
      <c r="BO117" s="71"/>
      <c r="BP117" s="71"/>
      <c r="BQ117" s="71"/>
      <c r="BR117" s="71"/>
      <c r="BS117" s="71"/>
      <c r="BT117" s="71"/>
      <c r="BU117" s="71"/>
      <c r="BV117" s="71"/>
      <c r="BW117" s="71"/>
      <c r="BX117" s="71"/>
      <c r="BY117" s="71"/>
      <c r="BZ117" s="71"/>
    </row>
    <row r="118" spans="1:78" s="72" customFormat="1" ht="29.25" hidden="1" customHeight="1">
      <c r="A118" s="80">
        <v>4653</v>
      </c>
      <c r="B118" s="61" t="s">
        <v>393</v>
      </c>
      <c r="C118" s="68" t="s">
        <v>311</v>
      </c>
      <c r="D118" s="60"/>
      <c r="E118" s="60"/>
      <c r="F118" s="60"/>
      <c r="G118" s="60"/>
      <c r="H118" s="61"/>
      <c r="I118" s="61"/>
      <c r="J118" s="132"/>
      <c r="K118" s="61"/>
      <c r="L118" s="61"/>
      <c r="M118" s="61"/>
      <c r="N118" s="61"/>
      <c r="O118" s="61">
        <f t="shared" si="46"/>
        <v>0</v>
      </c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>
        <f t="shared" si="39"/>
        <v>0</v>
      </c>
      <c r="AA118" s="62">
        <f t="shared" si="48"/>
        <v>0</v>
      </c>
      <c r="AB118" s="61"/>
      <c r="AC118" s="62">
        <f t="shared" si="49"/>
        <v>0</v>
      </c>
      <c r="AD118" s="62">
        <f t="shared" si="50"/>
        <v>0</v>
      </c>
      <c r="AE118" s="61"/>
      <c r="AF118" s="61"/>
      <c r="AG118" s="140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</row>
    <row r="119" spans="1:78" s="72" customFormat="1" ht="41.25" hidden="1" customHeight="1">
      <c r="A119" s="80">
        <v>4655</v>
      </c>
      <c r="B119" s="61" t="s">
        <v>394</v>
      </c>
      <c r="C119" s="68" t="s">
        <v>311</v>
      </c>
      <c r="D119" s="60"/>
      <c r="E119" s="60"/>
      <c r="F119" s="60"/>
      <c r="G119" s="60"/>
      <c r="H119" s="61"/>
      <c r="I119" s="61"/>
      <c r="J119" s="132"/>
      <c r="K119" s="61"/>
      <c r="L119" s="61"/>
      <c r="M119" s="61"/>
      <c r="N119" s="61"/>
      <c r="O119" s="61">
        <f t="shared" si="46"/>
        <v>0</v>
      </c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>
        <f t="shared" si="39"/>
        <v>0</v>
      </c>
      <c r="AA119" s="62">
        <f t="shared" si="48"/>
        <v>0</v>
      </c>
      <c r="AB119" s="61"/>
      <c r="AC119" s="62">
        <f t="shared" si="49"/>
        <v>0</v>
      </c>
      <c r="AD119" s="62">
        <f t="shared" si="50"/>
        <v>0</v>
      </c>
      <c r="AE119" s="61"/>
      <c r="AF119" s="61"/>
      <c r="AG119" s="140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  <c r="BY119" s="71"/>
      <c r="BZ119" s="71"/>
    </row>
    <row r="120" spans="1:78" s="72" customFormat="1" ht="41.25" hidden="1" customHeight="1">
      <c r="A120" s="80">
        <v>4656</v>
      </c>
      <c r="B120" s="61" t="s">
        <v>395</v>
      </c>
      <c r="C120" s="68" t="s">
        <v>311</v>
      </c>
      <c r="D120" s="60"/>
      <c r="E120" s="60"/>
      <c r="F120" s="60"/>
      <c r="G120" s="60"/>
      <c r="H120" s="61"/>
      <c r="I120" s="61"/>
      <c r="J120" s="132"/>
      <c r="K120" s="61"/>
      <c r="L120" s="61"/>
      <c r="M120" s="61"/>
      <c r="N120" s="61"/>
      <c r="O120" s="61">
        <f t="shared" si="46"/>
        <v>0</v>
      </c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>
        <f t="shared" si="39"/>
        <v>0</v>
      </c>
      <c r="AA120" s="62">
        <f t="shared" si="48"/>
        <v>0</v>
      </c>
      <c r="AB120" s="61"/>
      <c r="AC120" s="62">
        <f t="shared" si="49"/>
        <v>0</v>
      </c>
      <c r="AD120" s="62">
        <f t="shared" si="50"/>
        <v>0</v>
      </c>
      <c r="AE120" s="61"/>
      <c r="AF120" s="61"/>
      <c r="AG120" s="140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</row>
    <row r="121" spans="1:78" s="72" customFormat="1" ht="24" hidden="1" customHeight="1">
      <c r="A121" s="80">
        <v>4657</v>
      </c>
      <c r="B121" s="61" t="s">
        <v>396</v>
      </c>
      <c r="C121" s="68" t="s">
        <v>311</v>
      </c>
      <c r="D121" s="60"/>
      <c r="E121" s="60"/>
      <c r="F121" s="60"/>
      <c r="G121" s="60"/>
      <c r="H121" s="61"/>
      <c r="I121" s="61"/>
      <c r="J121" s="132"/>
      <c r="K121" s="61"/>
      <c r="L121" s="61"/>
      <c r="M121" s="61"/>
      <c r="N121" s="61"/>
      <c r="O121" s="61">
        <f t="shared" si="46"/>
        <v>0</v>
      </c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>
        <f t="shared" si="39"/>
        <v>0</v>
      </c>
      <c r="AA121" s="62">
        <f t="shared" si="48"/>
        <v>0</v>
      </c>
      <c r="AB121" s="61"/>
      <c r="AC121" s="62">
        <f t="shared" si="49"/>
        <v>0</v>
      </c>
      <c r="AD121" s="62">
        <f t="shared" si="50"/>
        <v>0</v>
      </c>
      <c r="AE121" s="61"/>
      <c r="AF121" s="61"/>
      <c r="AG121" s="140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</row>
    <row r="122" spans="1:78" s="72" customFormat="1" ht="21.75" hidden="1" customHeight="1">
      <c r="A122" s="80">
        <v>0</v>
      </c>
      <c r="B122" s="61" t="s">
        <v>397</v>
      </c>
      <c r="C122" s="68" t="s">
        <v>311</v>
      </c>
      <c r="D122" s="60">
        <f t="shared" ref="D122:K122" si="56">+D123+D126</f>
        <v>0</v>
      </c>
      <c r="E122" s="60">
        <f t="shared" si="56"/>
        <v>0</v>
      </c>
      <c r="F122" s="60"/>
      <c r="G122" s="60"/>
      <c r="H122" s="61">
        <f t="shared" si="56"/>
        <v>0</v>
      </c>
      <c r="I122" s="61">
        <f t="shared" si="56"/>
        <v>0</v>
      </c>
      <c r="J122" s="132">
        <f t="shared" si="56"/>
        <v>0</v>
      </c>
      <c r="K122" s="61">
        <f t="shared" si="56"/>
        <v>0</v>
      </c>
      <c r="L122" s="61"/>
      <c r="M122" s="61"/>
      <c r="N122" s="61">
        <f>+N123+N126</f>
        <v>0</v>
      </c>
      <c r="O122" s="61">
        <f t="shared" si="46"/>
        <v>0</v>
      </c>
      <c r="P122" s="61"/>
      <c r="Q122" s="61"/>
      <c r="R122" s="61">
        <f>+R123+R126</f>
        <v>0</v>
      </c>
      <c r="S122" s="61">
        <f>+S123+S126</f>
        <v>0</v>
      </c>
      <c r="T122" s="61"/>
      <c r="U122" s="61"/>
      <c r="V122" s="61">
        <f>+V123+V126</f>
        <v>0</v>
      </c>
      <c r="W122" s="61">
        <f>+W123+W126</f>
        <v>0</v>
      </c>
      <c r="X122" s="61">
        <f>+X123+X126</f>
        <v>0</v>
      </c>
      <c r="Y122" s="61">
        <f>+Y123+Y126</f>
        <v>0</v>
      </c>
      <c r="Z122" s="61">
        <f t="shared" si="39"/>
        <v>0</v>
      </c>
      <c r="AA122" s="62">
        <f t="shared" si="48"/>
        <v>0</v>
      </c>
      <c r="AB122" s="61">
        <f>+AB123+AB126</f>
        <v>0</v>
      </c>
      <c r="AC122" s="62">
        <f t="shared" si="49"/>
        <v>0</v>
      </c>
      <c r="AD122" s="62">
        <f t="shared" si="50"/>
        <v>0</v>
      </c>
      <c r="AE122" s="61">
        <f>+AE123+AE126</f>
        <v>0</v>
      </c>
      <c r="AF122" s="61">
        <f>+AF123+AF126</f>
        <v>0</v>
      </c>
      <c r="AG122" s="140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</row>
    <row r="123" spans="1:78" s="72" customFormat="1" ht="31.5" hidden="1" customHeight="1">
      <c r="A123" s="80">
        <v>0</v>
      </c>
      <c r="B123" s="61" t="s">
        <v>398</v>
      </c>
      <c r="C123" s="68" t="s">
        <v>311</v>
      </c>
      <c r="D123" s="60">
        <f t="shared" ref="D123:K123" si="57">+D124+D125</f>
        <v>0</v>
      </c>
      <c r="E123" s="60">
        <f t="shared" si="57"/>
        <v>0</v>
      </c>
      <c r="F123" s="60"/>
      <c r="G123" s="60"/>
      <c r="H123" s="61">
        <f t="shared" si="57"/>
        <v>0</v>
      </c>
      <c r="I123" s="61">
        <f t="shared" si="57"/>
        <v>0</v>
      </c>
      <c r="J123" s="132">
        <f t="shared" si="57"/>
        <v>0</v>
      </c>
      <c r="K123" s="61">
        <f t="shared" si="57"/>
        <v>0</v>
      </c>
      <c r="L123" s="61"/>
      <c r="M123" s="61"/>
      <c r="N123" s="61">
        <f>+N124+N125</f>
        <v>0</v>
      </c>
      <c r="O123" s="61">
        <f t="shared" si="46"/>
        <v>0</v>
      </c>
      <c r="P123" s="61"/>
      <c r="Q123" s="61"/>
      <c r="R123" s="61">
        <f>+R124+R125</f>
        <v>0</v>
      </c>
      <c r="S123" s="61">
        <f>+S124+S125</f>
        <v>0</v>
      </c>
      <c r="T123" s="61"/>
      <c r="U123" s="61"/>
      <c r="V123" s="61">
        <f>+V124+V125</f>
        <v>0</v>
      </c>
      <c r="W123" s="61">
        <f>+W124+W125</f>
        <v>0</v>
      </c>
      <c r="X123" s="61">
        <f>+X124+X125</f>
        <v>0</v>
      </c>
      <c r="Y123" s="61">
        <f>+Y124+Y125</f>
        <v>0</v>
      </c>
      <c r="Z123" s="61">
        <f t="shared" si="39"/>
        <v>0</v>
      </c>
      <c r="AA123" s="62">
        <f t="shared" si="48"/>
        <v>0</v>
      </c>
      <c r="AB123" s="61">
        <f>+AB124+AB125</f>
        <v>0</v>
      </c>
      <c r="AC123" s="62">
        <f t="shared" si="49"/>
        <v>0</v>
      </c>
      <c r="AD123" s="62">
        <f t="shared" si="50"/>
        <v>0</v>
      </c>
      <c r="AE123" s="61">
        <f>+AE124+AE125</f>
        <v>0</v>
      </c>
      <c r="AF123" s="61">
        <f>+AF124+AF125</f>
        <v>0</v>
      </c>
      <c r="AG123" s="140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</row>
    <row r="124" spans="1:78" s="72" customFormat="1" ht="39" hidden="1" customHeight="1">
      <c r="A124" s="80">
        <v>4711</v>
      </c>
      <c r="B124" s="61" t="s">
        <v>399</v>
      </c>
      <c r="C124" s="68" t="s">
        <v>311</v>
      </c>
      <c r="D124" s="60"/>
      <c r="E124" s="60"/>
      <c r="F124" s="60"/>
      <c r="G124" s="60"/>
      <c r="H124" s="61"/>
      <c r="I124" s="61"/>
      <c r="J124" s="132"/>
      <c r="K124" s="61"/>
      <c r="L124" s="61"/>
      <c r="M124" s="61"/>
      <c r="N124" s="61"/>
      <c r="O124" s="61">
        <f t="shared" si="46"/>
        <v>0</v>
      </c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>
        <f t="shared" si="39"/>
        <v>0</v>
      </c>
      <c r="AA124" s="62">
        <f t="shared" si="48"/>
        <v>0</v>
      </c>
      <c r="AB124" s="61"/>
      <c r="AC124" s="62">
        <f t="shared" si="49"/>
        <v>0</v>
      </c>
      <c r="AD124" s="62">
        <f t="shared" si="50"/>
        <v>0</v>
      </c>
      <c r="AE124" s="61"/>
      <c r="AF124" s="61"/>
      <c r="AG124" s="140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</row>
    <row r="125" spans="1:78" s="72" customFormat="1" ht="34.5" hidden="1" customHeight="1">
      <c r="A125" s="80">
        <v>4712</v>
      </c>
      <c r="B125" s="61" t="s">
        <v>400</v>
      </c>
      <c r="C125" s="68" t="s">
        <v>311</v>
      </c>
      <c r="D125" s="60"/>
      <c r="E125" s="60"/>
      <c r="F125" s="60"/>
      <c r="G125" s="60"/>
      <c r="H125" s="61"/>
      <c r="I125" s="61"/>
      <c r="J125" s="132"/>
      <c r="K125" s="61"/>
      <c r="L125" s="61"/>
      <c r="M125" s="61"/>
      <c r="N125" s="61"/>
      <c r="O125" s="61">
        <f t="shared" si="46"/>
        <v>0</v>
      </c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>
        <f t="shared" si="39"/>
        <v>0</v>
      </c>
      <c r="AA125" s="62">
        <f t="shared" si="48"/>
        <v>0</v>
      </c>
      <c r="AB125" s="61"/>
      <c r="AC125" s="62">
        <f t="shared" si="49"/>
        <v>0</v>
      </c>
      <c r="AD125" s="62">
        <f t="shared" si="50"/>
        <v>0</v>
      </c>
      <c r="AE125" s="61"/>
      <c r="AF125" s="61"/>
      <c r="AG125" s="140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</row>
    <row r="126" spans="1:78" s="72" customFormat="1" ht="38.25" hidden="1" customHeight="1">
      <c r="A126" s="80">
        <v>0</v>
      </c>
      <c r="B126" s="61" t="s">
        <v>401</v>
      </c>
      <c r="C126" s="68" t="s">
        <v>311</v>
      </c>
      <c r="D126" s="60">
        <f t="shared" ref="D126:K126" si="58">+D127+D128+D129+D131+D132+D133+D134+D135+D136+D138</f>
        <v>0</v>
      </c>
      <c r="E126" s="60">
        <f t="shared" si="58"/>
        <v>0</v>
      </c>
      <c r="F126" s="60"/>
      <c r="G126" s="60"/>
      <c r="H126" s="61">
        <f t="shared" si="58"/>
        <v>0</v>
      </c>
      <c r="I126" s="61">
        <f t="shared" si="58"/>
        <v>0</v>
      </c>
      <c r="J126" s="132">
        <f t="shared" si="58"/>
        <v>0</v>
      </c>
      <c r="K126" s="61">
        <f t="shared" si="58"/>
        <v>0</v>
      </c>
      <c r="L126" s="61"/>
      <c r="M126" s="61"/>
      <c r="N126" s="61">
        <f>+N127+N128+N129+N131+N132+N133+N134+N135+N136+N138</f>
        <v>0</v>
      </c>
      <c r="O126" s="61">
        <f t="shared" ref="O126:O157" si="59">N126*57.675/100</f>
        <v>0</v>
      </c>
      <c r="P126" s="61"/>
      <c r="Q126" s="61"/>
      <c r="R126" s="61">
        <f>+R127+R128+R129+R131+R132+R133+R134+R135+R136+R138</f>
        <v>0</v>
      </c>
      <c r="S126" s="61">
        <f>+S127+S128+S129+S131+S132+S133+S134+S135+S136+S138</f>
        <v>0</v>
      </c>
      <c r="T126" s="61"/>
      <c r="U126" s="61"/>
      <c r="V126" s="61">
        <f>+V127+V128+V129+V131+V132+V133+V134+V135+V136+V138</f>
        <v>0</v>
      </c>
      <c r="W126" s="61">
        <f>+W127+W128+W129+W131+W132+W133+W134+W135+W136+W138</f>
        <v>0</v>
      </c>
      <c r="X126" s="61">
        <f>+X127+X128+X129+X131+X132+X133+X134+X135+X136+X138</f>
        <v>0</v>
      </c>
      <c r="Y126" s="61">
        <f>+Y127+Y128+Y129+Y131+Y132+Y133+Y134+Y135+Y136+Y138</f>
        <v>0</v>
      </c>
      <c r="Z126" s="61">
        <f t="shared" si="39"/>
        <v>0</v>
      </c>
      <c r="AA126" s="62">
        <f t="shared" si="48"/>
        <v>0</v>
      </c>
      <c r="AB126" s="61">
        <f>+AB127+AB128+AB129+AB131+AB132+AB133+AB134+AB135+AB136+AB138</f>
        <v>0</v>
      </c>
      <c r="AC126" s="62">
        <f t="shared" si="49"/>
        <v>0</v>
      </c>
      <c r="AD126" s="62">
        <f t="shared" si="50"/>
        <v>0</v>
      </c>
      <c r="AE126" s="61">
        <f>+AE127+AE128+AE129+AE131+AE132+AE133+AE134+AE135+AE136+AE138</f>
        <v>0</v>
      </c>
      <c r="AF126" s="61">
        <f>+AF127+AF128+AF129+AF131+AF132+AF133+AF134+AF135+AF136+AF138</f>
        <v>0</v>
      </c>
      <c r="AG126" s="140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</row>
    <row r="127" spans="1:78" s="72" customFormat="1" ht="33.75" hidden="1" customHeight="1">
      <c r="A127" s="80">
        <v>4721</v>
      </c>
      <c r="B127" s="61" t="s">
        <v>402</v>
      </c>
      <c r="C127" s="68" t="s">
        <v>311</v>
      </c>
      <c r="D127" s="60"/>
      <c r="E127" s="60"/>
      <c r="F127" s="60"/>
      <c r="G127" s="60"/>
      <c r="H127" s="61"/>
      <c r="I127" s="61"/>
      <c r="J127" s="132"/>
      <c r="K127" s="61"/>
      <c r="L127" s="61"/>
      <c r="M127" s="61"/>
      <c r="N127" s="61"/>
      <c r="O127" s="61">
        <f t="shared" si="59"/>
        <v>0</v>
      </c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>
        <f t="shared" si="39"/>
        <v>0</v>
      </c>
      <c r="AA127" s="62">
        <f t="shared" si="48"/>
        <v>0</v>
      </c>
      <c r="AB127" s="61"/>
      <c r="AC127" s="62">
        <f t="shared" si="49"/>
        <v>0</v>
      </c>
      <c r="AD127" s="62">
        <f t="shared" si="50"/>
        <v>0</v>
      </c>
      <c r="AE127" s="61"/>
      <c r="AF127" s="61"/>
      <c r="AG127" s="140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/>
      <c r="BZ127" s="71"/>
    </row>
    <row r="128" spans="1:78" s="72" customFormat="1" ht="21.75" hidden="1" customHeight="1">
      <c r="A128" s="80">
        <v>4722</v>
      </c>
      <c r="B128" s="61" t="s">
        <v>403</v>
      </c>
      <c r="C128" s="68" t="s">
        <v>311</v>
      </c>
      <c r="D128" s="60"/>
      <c r="E128" s="60"/>
      <c r="F128" s="60"/>
      <c r="G128" s="60"/>
      <c r="H128" s="61"/>
      <c r="I128" s="61"/>
      <c r="J128" s="132"/>
      <c r="K128" s="61"/>
      <c r="L128" s="61"/>
      <c r="M128" s="61"/>
      <c r="N128" s="61"/>
      <c r="O128" s="61">
        <f t="shared" si="59"/>
        <v>0</v>
      </c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>
        <f t="shared" si="39"/>
        <v>0</v>
      </c>
      <c r="AA128" s="62">
        <f t="shared" si="48"/>
        <v>0</v>
      </c>
      <c r="AB128" s="61"/>
      <c r="AC128" s="62">
        <f t="shared" si="49"/>
        <v>0</v>
      </c>
      <c r="AD128" s="62">
        <f t="shared" si="50"/>
        <v>0</v>
      </c>
      <c r="AE128" s="61"/>
      <c r="AF128" s="61"/>
      <c r="AG128" s="140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  <c r="BY128" s="71"/>
      <c r="BZ128" s="71"/>
    </row>
    <row r="129" spans="1:78" s="72" customFormat="1" ht="32.25" hidden="1" customHeight="1">
      <c r="A129" s="80">
        <v>4723</v>
      </c>
      <c r="B129" s="61" t="s">
        <v>404</v>
      </c>
      <c r="C129" s="68" t="s">
        <v>311</v>
      </c>
      <c r="D129" s="86">
        <f>D130</f>
        <v>0</v>
      </c>
      <c r="E129" s="86">
        <f>E130</f>
        <v>0</v>
      </c>
      <c r="F129" s="86"/>
      <c r="G129" s="86"/>
      <c r="H129" s="85">
        <f t="shared" ref="H129:AF129" si="60">H130</f>
        <v>0</v>
      </c>
      <c r="I129" s="85">
        <f t="shared" si="60"/>
        <v>0</v>
      </c>
      <c r="J129" s="134">
        <f t="shared" si="60"/>
        <v>0</v>
      </c>
      <c r="K129" s="85">
        <f t="shared" si="60"/>
        <v>0</v>
      </c>
      <c r="L129" s="85"/>
      <c r="M129" s="85"/>
      <c r="N129" s="85">
        <f t="shared" si="60"/>
        <v>0</v>
      </c>
      <c r="O129" s="61">
        <f t="shared" si="59"/>
        <v>0</v>
      </c>
      <c r="P129" s="85"/>
      <c r="Q129" s="85"/>
      <c r="R129" s="85">
        <f t="shared" si="60"/>
        <v>0</v>
      </c>
      <c r="S129" s="85">
        <f t="shared" si="60"/>
        <v>0</v>
      </c>
      <c r="T129" s="85"/>
      <c r="U129" s="85"/>
      <c r="V129" s="85">
        <f t="shared" si="60"/>
        <v>0</v>
      </c>
      <c r="W129" s="85">
        <f t="shared" si="60"/>
        <v>0</v>
      </c>
      <c r="X129" s="85">
        <f t="shared" si="60"/>
        <v>0</v>
      </c>
      <c r="Y129" s="85">
        <f t="shared" si="60"/>
        <v>0</v>
      </c>
      <c r="Z129" s="61">
        <f t="shared" si="39"/>
        <v>0</v>
      </c>
      <c r="AA129" s="62">
        <f t="shared" si="48"/>
        <v>0</v>
      </c>
      <c r="AB129" s="85">
        <f t="shared" si="60"/>
        <v>0</v>
      </c>
      <c r="AC129" s="62">
        <f t="shared" si="49"/>
        <v>0</v>
      </c>
      <c r="AD129" s="62">
        <f t="shared" si="50"/>
        <v>0</v>
      </c>
      <c r="AE129" s="85">
        <f t="shared" si="60"/>
        <v>0</v>
      </c>
      <c r="AF129" s="85">
        <f t="shared" si="60"/>
        <v>0</v>
      </c>
      <c r="AG129" s="140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  <c r="BY129" s="71"/>
      <c r="BZ129" s="71"/>
    </row>
    <row r="130" spans="1:78" s="72" customFormat="1" ht="32.25" hidden="1" customHeight="1">
      <c r="A130" s="80"/>
      <c r="B130" s="68" t="s">
        <v>405</v>
      </c>
      <c r="C130" s="68" t="s">
        <v>311</v>
      </c>
      <c r="D130" s="86"/>
      <c r="E130" s="86"/>
      <c r="F130" s="86"/>
      <c r="G130" s="86"/>
      <c r="H130" s="85"/>
      <c r="I130" s="85"/>
      <c r="J130" s="134"/>
      <c r="K130" s="85"/>
      <c r="L130" s="85"/>
      <c r="M130" s="85"/>
      <c r="N130" s="85"/>
      <c r="O130" s="61">
        <f t="shared" si="59"/>
        <v>0</v>
      </c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61">
        <f t="shared" si="39"/>
        <v>0</v>
      </c>
      <c r="AA130" s="62">
        <f t="shared" si="48"/>
        <v>0</v>
      </c>
      <c r="AB130" s="85"/>
      <c r="AC130" s="62">
        <f t="shared" si="49"/>
        <v>0</v>
      </c>
      <c r="AD130" s="62">
        <f t="shared" si="50"/>
        <v>0</v>
      </c>
      <c r="AE130" s="85"/>
      <c r="AF130" s="85"/>
      <c r="AG130" s="140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  <c r="BY130" s="71"/>
      <c r="BZ130" s="71"/>
    </row>
    <row r="131" spans="1:78" s="72" customFormat="1" ht="24" hidden="1" customHeight="1">
      <c r="A131" s="80">
        <v>4724</v>
      </c>
      <c r="B131" s="61" t="s">
        <v>406</v>
      </c>
      <c r="C131" s="68" t="s">
        <v>311</v>
      </c>
      <c r="D131" s="60"/>
      <c r="E131" s="60"/>
      <c r="F131" s="60"/>
      <c r="G131" s="60"/>
      <c r="H131" s="61"/>
      <c r="I131" s="61"/>
      <c r="J131" s="132"/>
      <c r="K131" s="61"/>
      <c r="L131" s="61"/>
      <c r="M131" s="61"/>
      <c r="N131" s="61"/>
      <c r="O131" s="61">
        <f t="shared" si="59"/>
        <v>0</v>
      </c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>
        <f t="shared" si="39"/>
        <v>0</v>
      </c>
      <c r="AA131" s="62">
        <f t="shared" si="48"/>
        <v>0</v>
      </c>
      <c r="AB131" s="61"/>
      <c r="AC131" s="62">
        <f t="shared" si="49"/>
        <v>0</v>
      </c>
      <c r="AD131" s="62">
        <f t="shared" si="50"/>
        <v>0</v>
      </c>
      <c r="AE131" s="61"/>
      <c r="AF131" s="61"/>
      <c r="AG131" s="140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  <c r="BY131" s="71"/>
      <c r="BZ131" s="71"/>
    </row>
    <row r="132" spans="1:78" s="72" customFormat="1" ht="34.5" hidden="1" customHeight="1">
      <c r="A132" s="80">
        <v>4725</v>
      </c>
      <c r="B132" s="61" t="s">
        <v>407</v>
      </c>
      <c r="C132" s="68" t="s">
        <v>311</v>
      </c>
      <c r="D132" s="60"/>
      <c r="E132" s="60"/>
      <c r="F132" s="60"/>
      <c r="G132" s="60"/>
      <c r="H132" s="61"/>
      <c r="I132" s="61"/>
      <c r="J132" s="132"/>
      <c r="K132" s="61"/>
      <c r="L132" s="61"/>
      <c r="M132" s="61"/>
      <c r="N132" s="61"/>
      <c r="O132" s="61">
        <f t="shared" si="59"/>
        <v>0</v>
      </c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>
        <f t="shared" si="39"/>
        <v>0</v>
      </c>
      <c r="AA132" s="62">
        <f t="shared" si="48"/>
        <v>0</v>
      </c>
      <c r="AB132" s="61"/>
      <c r="AC132" s="62">
        <f t="shared" si="49"/>
        <v>0</v>
      </c>
      <c r="AD132" s="62">
        <f t="shared" si="50"/>
        <v>0</v>
      </c>
      <c r="AE132" s="61"/>
      <c r="AF132" s="61"/>
      <c r="AG132" s="140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</row>
    <row r="133" spans="1:78" s="72" customFormat="1" ht="30.75" hidden="1" customHeight="1">
      <c r="A133" s="80">
        <v>4726</v>
      </c>
      <c r="B133" s="61" t="s">
        <v>408</v>
      </c>
      <c r="C133" s="68" t="s">
        <v>311</v>
      </c>
      <c r="D133" s="60"/>
      <c r="E133" s="60"/>
      <c r="F133" s="60"/>
      <c r="G133" s="60"/>
      <c r="H133" s="61"/>
      <c r="I133" s="61"/>
      <c r="J133" s="132"/>
      <c r="K133" s="61"/>
      <c r="L133" s="61"/>
      <c r="M133" s="61"/>
      <c r="N133" s="61"/>
      <c r="O133" s="61">
        <f t="shared" si="59"/>
        <v>0</v>
      </c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>
        <f t="shared" si="39"/>
        <v>0</v>
      </c>
      <c r="AA133" s="62">
        <f t="shared" si="48"/>
        <v>0</v>
      </c>
      <c r="AB133" s="61"/>
      <c r="AC133" s="62">
        <f t="shared" si="49"/>
        <v>0</v>
      </c>
      <c r="AD133" s="62">
        <f t="shared" si="50"/>
        <v>0</v>
      </c>
      <c r="AE133" s="61"/>
      <c r="AF133" s="61"/>
      <c r="AG133" s="140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</row>
    <row r="134" spans="1:78" s="72" customFormat="1" ht="33" hidden="1" customHeight="1">
      <c r="A134" s="80">
        <v>4727</v>
      </c>
      <c r="B134" s="61" t="s">
        <v>409</v>
      </c>
      <c r="C134" s="68" t="s">
        <v>311</v>
      </c>
      <c r="D134" s="60"/>
      <c r="E134" s="60"/>
      <c r="F134" s="60"/>
      <c r="G134" s="60"/>
      <c r="H134" s="61"/>
      <c r="I134" s="61"/>
      <c r="J134" s="132"/>
      <c r="K134" s="61"/>
      <c r="L134" s="61"/>
      <c r="M134" s="61"/>
      <c r="N134" s="61"/>
      <c r="O134" s="61">
        <f t="shared" si="59"/>
        <v>0</v>
      </c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>
        <f t="shared" si="39"/>
        <v>0</v>
      </c>
      <c r="AA134" s="62">
        <f t="shared" si="48"/>
        <v>0</v>
      </c>
      <c r="AB134" s="61"/>
      <c r="AC134" s="62">
        <f t="shared" si="49"/>
        <v>0</v>
      </c>
      <c r="AD134" s="62">
        <f t="shared" si="50"/>
        <v>0</v>
      </c>
      <c r="AE134" s="61"/>
      <c r="AF134" s="61"/>
      <c r="AG134" s="140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  <c r="BY134" s="71"/>
      <c r="BZ134" s="71"/>
    </row>
    <row r="135" spans="1:78" s="72" customFormat="1" ht="27.75" hidden="1" customHeight="1">
      <c r="A135" s="80">
        <v>4728</v>
      </c>
      <c r="B135" s="61" t="s">
        <v>410</v>
      </c>
      <c r="C135" s="68" t="s">
        <v>311</v>
      </c>
      <c r="D135" s="60"/>
      <c r="E135" s="60"/>
      <c r="F135" s="60"/>
      <c r="G135" s="60"/>
      <c r="H135" s="61"/>
      <c r="I135" s="61"/>
      <c r="J135" s="132"/>
      <c r="K135" s="61"/>
      <c r="L135" s="61"/>
      <c r="M135" s="61"/>
      <c r="N135" s="61"/>
      <c r="O135" s="61">
        <f t="shared" si="59"/>
        <v>0</v>
      </c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>
        <f t="shared" si="39"/>
        <v>0</v>
      </c>
      <c r="AA135" s="62">
        <f t="shared" si="48"/>
        <v>0</v>
      </c>
      <c r="AB135" s="61"/>
      <c r="AC135" s="62">
        <f t="shared" si="49"/>
        <v>0</v>
      </c>
      <c r="AD135" s="62">
        <f t="shared" si="50"/>
        <v>0</v>
      </c>
      <c r="AE135" s="61"/>
      <c r="AF135" s="61"/>
      <c r="AG135" s="140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</row>
    <row r="136" spans="1:78" s="72" customFormat="1" ht="21" hidden="1" customHeight="1">
      <c r="A136" s="80">
        <v>4729</v>
      </c>
      <c r="B136" s="61" t="s">
        <v>411</v>
      </c>
      <c r="C136" s="68" t="s">
        <v>311</v>
      </c>
      <c r="D136" s="60"/>
      <c r="E136" s="60"/>
      <c r="F136" s="60"/>
      <c r="G136" s="60"/>
      <c r="H136" s="61"/>
      <c r="I136" s="61"/>
      <c r="J136" s="132"/>
      <c r="K136" s="61"/>
      <c r="L136" s="61"/>
      <c r="M136" s="61"/>
      <c r="N136" s="61"/>
      <c r="O136" s="61">
        <f t="shared" si="59"/>
        <v>0</v>
      </c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>
        <f t="shared" si="39"/>
        <v>0</v>
      </c>
      <c r="AA136" s="62">
        <f t="shared" si="48"/>
        <v>0</v>
      </c>
      <c r="AB136" s="61"/>
      <c r="AC136" s="62">
        <f t="shared" si="49"/>
        <v>0</v>
      </c>
      <c r="AD136" s="62">
        <f t="shared" si="50"/>
        <v>0</v>
      </c>
      <c r="AE136" s="61"/>
      <c r="AF136" s="61"/>
      <c r="AG136" s="140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71"/>
    </row>
    <row r="137" spans="1:78" s="72" customFormat="1" ht="33.75" hidden="1" customHeight="1">
      <c r="A137" s="80">
        <v>0</v>
      </c>
      <c r="B137" s="61" t="s">
        <v>412</v>
      </c>
      <c r="C137" s="68" t="s">
        <v>311</v>
      </c>
      <c r="D137" s="60">
        <f t="shared" ref="D137:AF137" si="61">D138</f>
        <v>0</v>
      </c>
      <c r="E137" s="60">
        <f t="shared" si="61"/>
        <v>0</v>
      </c>
      <c r="F137" s="60"/>
      <c r="G137" s="60"/>
      <c r="H137" s="61">
        <f t="shared" si="61"/>
        <v>0</v>
      </c>
      <c r="I137" s="61">
        <f t="shared" si="61"/>
        <v>0</v>
      </c>
      <c r="J137" s="132">
        <f t="shared" si="61"/>
        <v>0</v>
      </c>
      <c r="K137" s="61">
        <f t="shared" si="61"/>
        <v>0</v>
      </c>
      <c r="L137" s="61"/>
      <c r="M137" s="61"/>
      <c r="N137" s="61">
        <f t="shared" si="61"/>
        <v>0</v>
      </c>
      <c r="O137" s="61">
        <f t="shared" si="59"/>
        <v>0</v>
      </c>
      <c r="P137" s="61"/>
      <c r="Q137" s="61"/>
      <c r="R137" s="61">
        <f t="shared" si="61"/>
        <v>0</v>
      </c>
      <c r="S137" s="61">
        <f t="shared" si="61"/>
        <v>0</v>
      </c>
      <c r="T137" s="61"/>
      <c r="U137" s="61"/>
      <c r="V137" s="61">
        <f t="shared" si="61"/>
        <v>0</v>
      </c>
      <c r="W137" s="61">
        <f t="shared" si="61"/>
        <v>0</v>
      </c>
      <c r="X137" s="61">
        <f t="shared" si="61"/>
        <v>0</v>
      </c>
      <c r="Y137" s="61">
        <f t="shared" si="61"/>
        <v>0</v>
      </c>
      <c r="Z137" s="61">
        <f t="shared" si="39"/>
        <v>0</v>
      </c>
      <c r="AA137" s="62">
        <f t="shared" si="48"/>
        <v>0</v>
      </c>
      <c r="AB137" s="61">
        <f t="shared" si="61"/>
        <v>0</v>
      </c>
      <c r="AC137" s="62">
        <f t="shared" si="49"/>
        <v>0</v>
      </c>
      <c r="AD137" s="62">
        <f t="shared" si="50"/>
        <v>0</v>
      </c>
      <c r="AE137" s="61">
        <f t="shared" si="61"/>
        <v>0</v>
      </c>
      <c r="AF137" s="61">
        <f t="shared" si="61"/>
        <v>0</v>
      </c>
      <c r="AG137" s="140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  <c r="BY137" s="71"/>
      <c r="BZ137" s="71"/>
    </row>
    <row r="138" spans="1:78" s="72" customFormat="1" ht="23.25" hidden="1" customHeight="1">
      <c r="A138" s="80">
        <v>4741</v>
      </c>
      <c r="B138" s="61" t="s">
        <v>412</v>
      </c>
      <c r="C138" s="68" t="s">
        <v>311</v>
      </c>
      <c r="D138" s="60"/>
      <c r="E138" s="60"/>
      <c r="F138" s="60"/>
      <c r="G138" s="60"/>
      <c r="H138" s="61"/>
      <c r="I138" s="61"/>
      <c r="J138" s="132"/>
      <c r="K138" s="61"/>
      <c r="L138" s="61"/>
      <c r="M138" s="61"/>
      <c r="N138" s="61"/>
      <c r="O138" s="61">
        <f t="shared" si="59"/>
        <v>0</v>
      </c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>
        <f t="shared" si="39"/>
        <v>0</v>
      </c>
      <c r="AA138" s="62">
        <f t="shared" si="48"/>
        <v>0</v>
      </c>
      <c r="AB138" s="61"/>
      <c r="AC138" s="62">
        <f t="shared" si="49"/>
        <v>0</v>
      </c>
      <c r="AD138" s="62">
        <f t="shared" si="50"/>
        <v>0</v>
      </c>
      <c r="AE138" s="61"/>
      <c r="AF138" s="61"/>
      <c r="AG138" s="140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</row>
    <row r="139" spans="1:78" s="72" customFormat="1" ht="78" hidden="1" customHeight="1">
      <c r="A139" s="73" t="s">
        <v>218</v>
      </c>
      <c r="B139" s="74" t="s">
        <v>219</v>
      </c>
      <c r="C139" s="68" t="s">
        <v>311</v>
      </c>
      <c r="D139" s="60">
        <f t="shared" ref="D139:K139" si="62">D140+D141+D142+D143</f>
        <v>0</v>
      </c>
      <c r="E139" s="60">
        <f t="shared" si="62"/>
        <v>0</v>
      </c>
      <c r="F139" s="60"/>
      <c r="G139" s="60"/>
      <c r="H139" s="61">
        <f t="shared" si="62"/>
        <v>0</v>
      </c>
      <c r="I139" s="61">
        <f t="shared" si="62"/>
        <v>0</v>
      </c>
      <c r="J139" s="132">
        <f t="shared" si="62"/>
        <v>0</v>
      </c>
      <c r="K139" s="61">
        <f t="shared" si="62"/>
        <v>0</v>
      </c>
      <c r="L139" s="61"/>
      <c r="M139" s="61"/>
      <c r="N139" s="61">
        <f>N140+N141+N142+N143</f>
        <v>0</v>
      </c>
      <c r="O139" s="61">
        <f t="shared" si="59"/>
        <v>0</v>
      </c>
      <c r="P139" s="61"/>
      <c r="Q139" s="61"/>
      <c r="R139" s="61">
        <f>R140+R141+R142+R143</f>
        <v>0</v>
      </c>
      <c r="S139" s="61">
        <f>S140+S141+S142+S143</f>
        <v>0</v>
      </c>
      <c r="T139" s="61"/>
      <c r="U139" s="61"/>
      <c r="V139" s="61">
        <f>V140+V141+V142+V143</f>
        <v>0</v>
      </c>
      <c r="W139" s="61">
        <f>W140+W141+W142+W143</f>
        <v>0</v>
      </c>
      <c r="X139" s="61">
        <f>X140+X141+X142+X143</f>
        <v>0</v>
      </c>
      <c r="Y139" s="61">
        <f>Y140+Y141+Y142+Y143</f>
        <v>0</v>
      </c>
      <c r="Z139" s="61">
        <f t="shared" si="39"/>
        <v>0</v>
      </c>
      <c r="AA139" s="62">
        <f t="shared" si="48"/>
        <v>0</v>
      </c>
      <c r="AB139" s="61">
        <f>AB140+AB141+AB142+AB143</f>
        <v>0</v>
      </c>
      <c r="AC139" s="62">
        <f t="shared" si="49"/>
        <v>0</v>
      </c>
      <c r="AD139" s="62">
        <f t="shared" si="50"/>
        <v>0</v>
      </c>
      <c r="AE139" s="61">
        <f>AE140+AE141+AE142+AE143</f>
        <v>0</v>
      </c>
      <c r="AF139" s="61">
        <f>AF140+AF141+AF142+AF143</f>
        <v>0</v>
      </c>
      <c r="AG139" s="140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  <c r="BY139" s="71"/>
      <c r="BZ139" s="71"/>
    </row>
    <row r="140" spans="1:78" s="72" customFormat="1" ht="24.75" hidden="1" customHeight="1">
      <c r="A140" s="73" t="s">
        <v>220</v>
      </c>
      <c r="B140" s="74" t="s">
        <v>221</v>
      </c>
      <c r="C140" s="68" t="s">
        <v>311</v>
      </c>
      <c r="D140" s="60"/>
      <c r="E140" s="60"/>
      <c r="F140" s="60"/>
      <c r="G140" s="60"/>
      <c r="H140" s="61"/>
      <c r="I140" s="61"/>
      <c r="J140" s="132"/>
      <c r="K140" s="61"/>
      <c r="L140" s="61"/>
      <c r="M140" s="61"/>
      <c r="N140" s="61"/>
      <c r="O140" s="61">
        <f t="shared" si="59"/>
        <v>0</v>
      </c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>
        <f t="shared" si="39"/>
        <v>0</v>
      </c>
      <c r="AA140" s="62">
        <f t="shared" si="48"/>
        <v>0</v>
      </c>
      <c r="AB140" s="61"/>
      <c r="AC140" s="62">
        <f t="shared" si="49"/>
        <v>0</v>
      </c>
      <c r="AD140" s="62">
        <f t="shared" si="50"/>
        <v>0</v>
      </c>
      <c r="AE140" s="61"/>
      <c r="AF140" s="61"/>
      <c r="AG140" s="140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</row>
    <row r="141" spans="1:78" s="72" customFormat="1" ht="27.75" hidden="1" customHeight="1">
      <c r="A141" s="73" t="s">
        <v>222</v>
      </c>
      <c r="B141" s="74" t="s">
        <v>223</v>
      </c>
      <c r="C141" s="68" t="s">
        <v>311</v>
      </c>
      <c r="D141" s="60"/>
      <c r="E141" s="60"/>
      <c r="F141" s="60"/>
      <c r="G141" s="60"/>
      <c r="H141" s="61"/>
      <c r="I141" s="61"/>
      <c r="J141" s="132"/>
      <c r="K141" s="61"/>
      <c r="L141" s="61"/>
      <c r="M141" s="61"/>
      <c r="N141" s="61"/>
      <c r="O141" s="61">
        <f t="shared" si="59"/>
        <v>0</v>
      </c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>
        <f t="shared" si="39"/>
        <v>0</v>
      </c>
      <c r="AA141" s="62">
        <f t="shared" si="48"/>
        <v>0</v>
      </c>
      <c r="AB141" s="61"/>
      <c r="AC141" s="62">
        <f t="shared" si="49"/>
        <v>0</v>
      </c>
      <c r="AD141" s="62">
        <f t="shared" si="50"/>
        <v>0</v>
      </c>
      <c r="AE141" s="61"/>
      <c r="AF141" s="61"/>
      <c r="AG141" s="140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  <c r="BY141" s="71"/>
      <c r="BZ141" s="71"/>
    </row>
    <row r="142" spans="1:78" s="72" customFormat="1" ht="24.75" hidden="1" customHeight="1">
      <c r="A142" s="73" t="s">
        <v>224</v>
      </c>
      <c r="B142" s="74" t="s">
        <v>225</v>
      </c>
      <c r="C142" s="68" t="s">
        <v>311</v>
      </c>
      <c r="D142" s="60"/>
      <c r="E142" s="60"/>
      <c r="F142" s="60"/>
      <c r="G142" s="60"/>
      <c r="H142" s="61"/>
      <c r="I142" s="61"/>
      <c r="J142" s="132"/>
      <c r="K142" s="61"/>
      <c r="L142" s="61"/>
      <c r="M142" s="61"/>
      <c r="N142" s="61"/>
      <c r="O142" s="61">
        <f t="shared" si="59"/>
        <v>0</v>
      </c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>
        <f t="shared" si="39"/>
        <v>0</v>
      </c>
      <c r="AA142" s="62">
        <f t="shared" si="48"/>
        <v>0</v>
      </c>
      <c r="AB142" s="61"/>
      <c r="AC142" s="62">
        <f t="shared" si="49"/>
        <v>0</v>
      </c>
      <c r="AD142" s="62">
        <f t="shared" si="50"/>
        <v>0</v>
      </c>
      <c r="AE142" s="61"/>
      <c r="AF142" s="61"/>
      <c r="AG142" s="140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</row>
    <row r="143" spans="1:78" s="72" customFormat="1" ht="21.75" hidden="1" customHeight="1">
      <c r="A143" s="73" t="s">
        <v>226</v>
      </c>
      <c r="B143" s="74" t="s">
        <v>227</v>
      </c>
      <c r="C143" s="68" t="s">
        <v>311</v>
      </c>
      <c r="D143" s="60"/>
      <c r="E143" s="60"/>
      <c r="F143" s="60"/>
      <c r="G143" s="60"/>
      <c r="H143" s="61"/>
      <c r="I143" s="61"/>
      <c r="J143" s="132"/>
      <c r="K143" s="61"/>
      <c r="L143" s="61"/>
      <c r="M143" s="61"/>
      <c r="N143" s="61"/>
      <c r="O143" s="61">
        <f t="shared" si="59"/>
        <v>0</v>
      </c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>
        <f t="shared" si="39"/>
        <v>0</v>
      </c>
      <c r="AA143" s="62">
        <f t="shared" si="48"/>
        <v>0</v>
      </c>
      <c r="AB143" s="61"/>
      <c r="AC143" s="62">
        <f t="shared" si="49"/>
        <v>0</v>
      </c>
      <c r="AD143" s="62">
        <f t="shared" si="50"/>
        <v>0</v>
      </c>
      <c r="AE143" s="61"/>
      <c r="AF143" s="61"/>
      <c r="AG143" s="140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  <c r="BY143" s="71"/>
      <c r="BZ143" s="71"/>
    </row>
    <row r="144" spans="1:78" s="72" customFormat="1" ht="13.5" hidden="1">
      <c r="A144" s="80">
        <v>0</v>
      </c>
      <c r="B144" s="61" t="s">
        <v>413</v>
      </c>
      <c r="C144" s="68" t="s">
        <v>311</v>
      </c>
      <c r="D144" s="60">
        <f t="shared" ref="D144:K144" si="63">+D145+D148+D153+D155+D158+D160+D162</f>
        <v>0</v>
      </c>
      <c r="E144" s="60">
        <f t="shared" si="63"/>
        <v>0</v>
      </c>
      <c r="F144" s="60"/>
      <c r="G144" s="60"/>
      <c r="H144" s="61">
        <f t="shared" si="63"/>
        <v>0</v>
      </c>
      <c r="I144" s="61">
        <f t="shared" si="63"/>
        <v>0</v>
      </c>
      <c r="J144" s="132">
        <f t="shared" si="63"/>
        <v>0</v>
      </c>
      <c r="K144" s="61">
        <f t="shared" si="63"/>
        <v>0</v>
      </c>
      <c r="L144" s="61"/>
      <c r="M144" s="61"/>
      <c r="N144" s="61">
        <f>+N145+N148+N153+N155+N158+N160+N162</f>
        <v>0</v>
      </c>
      <c r="O144" s="61">
        <f t="shared" si="59"/>
        <v>0</v>
      </c>
      <c r="P144" s="61"/>
      <c r="Q144" s="61"/>
      <c r="R144" s="61">
        <f>+R145+R148+R153+R155+R158+R160+R162</f>
        <v>0</v>
      </c>
      <c r="S144" s="61">
        <f>+S145+S148+S153+S155+S158+S160+S162</f>
        <v>0</v>
      </c>
      <c r="T144" s="61"/>
      <c r="U144" s="61"/>
      <c r="V144" s="61">
        <f>+V145+V148+V153+V155+V158+V160+V162</f>
        <v>0</v>
      </c>
      <c r="W144" s="61">
        <f>+W145+W148+W153+W155+W158+W160+W162</f>
        <v>0</v>
      </c>
      <c r="X144" s="61">
        <f>+X145+X148+X153+X155+X158+X160+X162</f>
        <v>0</v>
      </c>
      <c r="Y144" s="61">
        <f>+Y145+Y148+Y153+Y155+Y158+Y160+Y162</f>
        <v>0</v>
      </c>
      <c r="Z144" s="61">
        <f t="shared" ref="Z144:Z194" si="64">X144/4</f>
        <v>0</v>
      </c>
      <c r="AA144" s="62">
        <f t="shared" si="48"/>
        <v>0</v>
      </c>
      <c r="AB144" s="61">
        <f>+AB145+AB148+AB153+AB155+AB158+AB160+AB162</f>
        <v>0</v>
      </c>
      <c r="AC144" s="62">
        <f t="shared" si="49"/>
        <v>0</v>
      </c>
      <c r="AD144" s="62">
        <f t="shared" si="50"/>
        <v>0</v>
      </c>
      <c r="AE144" s="61">
        <f>+AE145+AE148+AE153+AE155+AE158+AE160+AE162</f>
        <v>0</v>
      </c>
      <c r="AF144" s="61">
        <f>+AF145+AF148+AF153+AF155+AF158+AF160+AF162</f>
        <v>0</v>
      </c>
      <c r="AG144" s="140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</row>
    <row r="145" spans="1:78" s="72" customFormat="1" ht="38.25" hidden="1" customHeight="1">
      <c r="A145" s="80">
        <v>0</v>
      </c>
      <c r="B145" s="61" t="s">
        <v>414</v>
      </c>
      <c r="C145" s="68" t="s">
        <v>311</v>
      </c>
      <c r="D145" s="60">
        <f t="shared" ref="D145:K145" si="65">+D146+D147</f>
        <v>0</v>
      </c>
      <c r="E145" s="60">
        <f t="shared" si="65"/>
        <v>0</v>
      </c>
      <c r="F145" s="60"/>
      <c r="G145" s="60"/>
      <c r="H145" s="61">
        <f t="shared" si="65"/>
        <v>0</v>
      </c>
      <c r="I145" s="61">
        <f t="shared" si="65"/>
        <v>0</v>
      </c>
      <c r="J145" s="132">
        <f t="shared" si="65"/>
        <v>0</v>
      </c>
      <c r="K145" s="61">
        <f t="shared" si="65"/>
        <v>0</v>
      </c>
      <c r="L145" s="61"/>
      <c r="M145" s="61"/>
      <c r="N145" s="61">
        <f>+N146+N147</f>
        <v>0</v>
      </c>
      <c r="O145" s="61">
        <f t="shared" si="59"/>
        <v>0</v>
      </c>
      <c r="P145" s="61"/>
      <c r="Q145" s="61"/>
      <c r="R145" s="61">
        <f>+R146+R147</f>
        <v>0</v>
      </c>
      <c r="S145" s="61">
        <f>+S146+S147</f>
        <v>0</v>
      </c>
      <c r="T145" s="61"/>
      <c r="U145" s="61"/>
      <c r="V145" s="61">
        <f>+V146+V147</f>
        <v>0</v>
      </c>
      <c r="W145" s="61">
        <f>+W146+W147</f>
        <v>0</v>
      </c>
      <c r="X145" s="61">
        <f>+X146+X147</f>
        <v>0</v>
      </c>
      <c r="Y145" s="61">
        <f>+Y146+Y147</f>
        <v>0</v>
      </c>
      <c r="Z145" s="61">
        <f t="shared" si="64"/>
        <v>0</v>
      </c>
      <c r="AA145" s="62">
        <f t="shared" si="48"/>
        <v>0</v>
      </c>
      <c r="AB145" s="61">
        <f>+AB146+AB147</f>
        <v>0</v>
      </c>
      <c r="AC145" s="62">
        <f t="shared" si="49"/>
        <v>0</v>
      </c>
      <c r="AD145" s="62">
        <f t="shared" si="50"/>
        <v>0</v>
      </c>
      <c r="AE145" s="61">
        <f>+AE146+AE147</f>
        <v>0</v>
      </c>
      <c r="AF145" s="61">
        <f>+AF146+AF147</f>
        <v>0</v>
      </c>
      <c r="AG145" s="140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</row>
    <row r="146" spans="1:78" s="72" customFormat="1" ht="51" hidden="1" customHeight="1">
      <c r="A146" s="80">
        <v>4811</v>
      </c>
      <c r="B146" s="61" t="s">
        <v>415</v>
      </c>
      <c r="C146" s="68" t="s">
        <v>311</v>
      </c>
      <c r="D146" s="60"/>
      <c r="E146" s="60"/>
      <c r="F146" s="60"/>
      <c r="G146" s="60"/>
      <c r="H146" s="61"/>
      <c r="I146" s="61"/>
      <c r="J146" s="132"/>
      <c r="K146" s="61"/>
      <c r="L146" s="61"/>
      <c r="M146" s="61"/>
      <c r="N146" s="61"/>
      <c r="O146" s="61">
        <f t="shared" si="59"/>
        <v>0</v>
      </c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>
        <f t="shared" si="64"/>
        <v>0</v>
      </c>
      <c r="AA146" s="62">
        <f t="shared" si="48"/>
        <v>0</v>
      </c>
      <c r="AB146" s="61"/>
      <c r="AC146" s="62">
        <f t="shared" si="49"/>
        <v>0</v>
      </c>
      <c r="AD146" s="62">
        <f t="shared" si="50"/>
        <v>0</v>
      </c>
      <c r="AE146" s="61"/>
      <c r="AF146" s="61"/>
      <c r="AG146" s="140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  <c r="BY146" s="71"/>
      <c r="BZ146" s="71"/>
    </row>
    <row r="147" spans="1:78" s="72" customFormat="1" ht="32.25" hidden="1" customHeight="1">
      <c r="A147" s="80">
        <v>4819</v>
      </c>
      <c r="B147" s="61" t="s">
        <v>416</v>
      </c>
      <c r="C147" s="68" t="s">
        <v>311</v>
      </c>
      <c r="D147" s="60"/>
      <c r="E147" s="60"/>
      <c r="F147" s="60"/>
      <c r="G147" s="60"/>
      <c r="H147" s="61"/>
      <c r="I147" s="61"/>
      <c r="J147" s="132"/>
      <c r="K147" s="61"/>
      <c r="L147" s="61"/>
      <c r="M147" s="61"/>
      <c r="N147" s="61"/>
      <c r="O147" s="61">
        <f t="shared" si="59"/>
        <v>0</v>
      </c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>
        <f t="shared" si="64"/>
        <v>0</v>
      </c>
      <c r="AA147" s="62">
        <f t="shared" si="48"/>
        <v>0</v>
      </c>
      <c r="AB147" s="61"/>
      <c r="AC147" s="62">
        <f t="shared" si="49"/>
        <v>0</v>
      </c>
      <c r="AD147" s="62">
        <f t="shared" si="50"/>
        <v>0</v>
      </c>
      <c r="AE147" s="61"/>
      <c r="AF147" s="61"/>
      <c r="AG147" s="140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1"/>
      <c r="BZ147" s="71"/>
    </row>
    <row r="148" spans="1:78" s="72" customFormat="1" ht="45.75" hidden="1" customHeight="1">
      <c r="A148" s="80">
        <v>0</v>
      </c>
      <c r="B148" s="61" t="s">
        <v>417</v>
      </c>
      <c r="C148" s="68" t="s">
        <v>311</v>
      </c>
      <c r="D148" s="60">
        <f t="shared" ref="D148:K148" si="66">+D149+D150+D151+D152</f>
        <v>0</v>
      </c>
      <c r="E148" s="60">
        <f t="shared" si="66"/>
        <v>0</v>
      </c>
      <c r="F148" s="60"/>
      <c r="G148" s="60"/>
      <c r="H148" s="61">
        <f t="shared" si="66"/>
        <v>0</v>
      </c>
      <c r="I148" s="61">
        <f t="shared" si="66"/>
        <v>0</v>
      </c>
      <c r="J148" s="132">
        <f t="shared" si="66"/>
        <v>0</v>
      </c>
      <c r="K148" s="61">
        <f t="shared" si="66"/>
        <v>0</v>
      </c>
      <c r="L148" s="61"/>
      <c r="M148" s="61"/>
      <c r="N148" s="61">
        <f>+N149+N150+N151+N152</f>
        <v>0</v>
      </c>
      <c r="O148" s="61">
        <f t="shared" si="59"/>
        <v>0</v>
      </c>
      <c r="P148" s="61"/>
      <c r="Q148" s="61"/>
      <c r="R148" s="61">
        <f>+R149+R150+R151+R152</f>
        <v>0</v>
      </c>
      <c r="S148" s="61">
        <f>+S149+S150+S151+S152</f>
        <v>0</v>
      </c>
      <c r="T148" s="61"/>
      <c r="U148" s="61"/>
      <c r="V148" s="61">
        <f>+V149+V150+V151+V152</f>
        <v>0</v>
      </c>
      <c r="W148" s="61">
        <f>+W149+W150+W151+W152</f>
        <v>0</v>
      </c>
      <c r="X148" s="61">
        <f>+X149+X150+X151+X152</f>
        <v>0</v>
      </c>
      <c r="Y148" s="61">
        <f>+Y149+Y150+Y151+Y152</f>
        <v>0</v>
      </c>
      <c r="Z148" s="61">
        <f t="shared" si="64"/>
        <v>0</v>
      </c>
      <c r="AA148" s="62">
        <f t="shared" si="48"/>
        <v>0</v>
      </c>
      <c r="AB148" s="61">
        <f>+AB149+AB150+AB151+AB152</f>
        <v>0</v>
      </c>
      <c r="AC148" s="62">
        <f t="shared" si="49"/>
        <v>0</v>
      </c>
      <c r="AD148" s="62">
        <f t="shared" si="50"/>
        <v>0</v>
      </c>
      <c r="AE148" s="61">
        <f>+AE149+AE150+AE151+AE152</f>
        <v>0</v>
      </c>
      <c r="AF148" s="61">
        <f>+AF149+AF150+AF151+AF152</f>
        <v>0</v>
      </c>
      <c r="AG148" s="140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</row>
    <row r="149" spans="1:78" s="72" customFormat="1" ht="24.75" hidden="1" customHeight="1">
      <c r="A149" s="80">
        <v>4821</v>
      </c>
      <c r="B149" s="61" t="s">
        <v>418</v>
      </c>
      <c r="C149" s="68" t="s">
        <v>311</v>
      </c>
      <c r="D149" s="60"/>
      <c r="E149" s="60"/>
      <c r="F149" s="60"/>
      <c r="G149" s="60"/>
      <c r="H149" s="61"/>
      <c r="I149" s="61"/>
      <c r="J149" s="132"/>
      <c r="K149" s="61"/>
      <c r="L149" s="61"/>
      <c r="M149" s="61"/>
      <c r="N149" s="61"/>
      <c r="O149" s="61">
        <f t="shared" si="59"/>
        <v>0</v>
      </c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>
        <f t="shared" si="64"/>
        <v>0</v>
      </c>
      <c r="AA149" s="62">
        <f t="shared" si="48"/>
        <v>0</v>
      </c>
      <c r="AB149" s="61"/>
      <c r="AC149" s="62">
        <f t="shared" si="49"/>
        <v>0</v>
      </c>
      <c r="AD149" s="62">
        <f t="shared" si="50"/>
        <v>0</v>
      </c>
      <c r="AE149" s="61"/>
      <c r="AF149" s="61"/>
      <c r="AG149" s="140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  <c r="BY149" s="71"/>
      <c r="BZ149" s="71"/>
    </row>
    <row r="150" spans="1:78" s="72" customFormat="1" ht="13.5" hidden="1">
      <c r="A150" s="80">
        <v>4822</v>
      </c>
      <c r="B150" s="61" t="s">
        <v>419</v>
      </c>
      <c r="C150" s="68" t="s">
        <v>311</v>
      </c>
      <c r="D150" s="60"/>
      <c r="E150" s="60"/>
      <c r="F150" s="60"/>
      <c r="G150" s="60"/>
      <c r="H150" s="61"/>
      <c r="I150" s="61"/>
      <c r="J150" s="132"/>
      <c r="K150" s="61"/>
      <c r="L150" s="61"/>
      <c r="M150" s="61"/>
      <c r="N150" s="61"/>
      <c r="O150" s="61">
        <f t="shared" si="59"/>
        <v>0</v>
      </c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>
        <f t="shared" si="64"/>
        <v>0</v>
      </c>
      <c r="AA150" s="62">
        <f t="shared" si="48"/>
        <v>0</v>
      </c>
      <c r="AB150" s="61"/>
      <c r="AC150" s="62">
        <f t="shared" si="49"/>
        <v>0</v>
      </c>
      <c r="AD150" s="62">
        <f t="shared" si="50"/>
        <v>0</v>
      </c>
      <c r="AE150" s="61"/>
      <c r="AF150" s="61"/>
      <c r="AG150" s="140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</row>
    <row r="151" spans="1:78" s="72" customFormat="1" ht="24" hidden="1" customHeight="1">
      <c r="A151" s="80">
        <v>4823</v>
      </c>
      <c r="B151" s="61" t="s">
        <v>420</v>
      </c>
      <c r="C151" s="68" t="s">
        <v>311</v>
      </c>
      <c r="D151" s="60"/>
      <c r="E151" s="60"/>
      <c r="F151" s="60"/>
      <c r="G151" s="60"/>
      <c r="H151" s="61"/>
      <c r="I151" s="61"/>
      <c r="J151" s="132"/>
      <c r="K151" s="61"/>
      <c r="L151" s="61"/>
      <c r="M151" s="61"/>
      <c r="N151" s="61"/>
      <c r="O151" s="61">
        <f t="shared" si="59"/>
        <v>0</v>
      </c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>
        <f t="shared" si="64"/>
        <v>0</v>
      </c>
      <c r="AA151" s="62">
        <f t="shared" si="48"/>
        <v>0</v>
      </c>
      <c r="AB151" s="61"/>
      <c r="AC151" s="62">
        <f t="shared" si="49"/>
        <v>0</v>
      </c>
      <c r="AD151" s="62">
        <f t="shared" si="50"/>
        <v>0</v>
      </c>
      <c r="AE151" s="61"/>
      <c r="AF151" s="61"/>
      <c r="AG151" s="140"/>
      <c r="AH151" s="71"/>
      <c r="AI151" s="71"/>
      <c r="AJ151" s="71"/>
      <c r="AK151" s="71"/>
      <c r="AL151" s="71"/>
      <c r="AM151" s="71"/>
      <c r="AN151" s="71"/>
      <c r="AO151" s="71"/>
      <c r="AP151" s="71"/>
      <c r="AQ151" s="71"/>
      <c r="AR151" s="71"/>
      <c r="AS151" s="71"/>
      <c r="AT151" s="71"/>
      <c r="AU151" s="71"/>
      <c r="AV151" s="71"/>
      <c r="AW151" s="71"/>
      <c r="AX151" s="71"/>
      <c r="AY151" s="71"/>
      <c r="AZ151" s="71"/>
      <c r="BA151" s="71"/>
      <c r="BB151" s="71"/>
      <c r="BC151" s="71"/>
      <c r="BD151" s="71"/>
      <c r="BE151" s="71"/>
      <c r="BF151" s="71"/>
      <c r="BG151" s="71"/>
      <c r="BH151" s="71"/>
      <c r="BI151" s="71"/>
      <c r="BJ151" s="71"/>
      <c r="BK151" s="71"/>
      <c r="BL151" s="71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  <c r="BY151" s="71"/>
      <c r="BZ151" s="71"/>
    </row>
    <row r="152" spans="1:78" s="72" customFormat="1" ht="35.25" hidden="1" customHeight="1">
      <c r="A152" s="80">
        <v>4824</v>
      </c>
      <c r="B152" s="61" t="s">
        <v>421</v>
      </c>
      <c r="C152" s="68" t="s">
        <v>311</v>
      </c>
      <c r="D152" s="60"/>
      <c r="E152" s="60"/>
      <c r="F152" s="60"/>
      <c r="G152" s="60"/>
      <c r="H152" s="61"/>
      <c r="I152" s="61"/>
      <c r="J152" s="132"/>
      <c r="K152" s="61"/>
      <c r="L152" s="61"/>
      <c r="M152" s="61"/>
      <c r="N152" s="61"/>
      <c r="O152" s="61">
        <f t="shared" si="59"/>
        <v>0</v>
      </c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>
        <f t="shared" si="64"/>
        <v>0</v>
      </c>
      <c r="AA152" s="62">
        <f t="shared" si="48"/>
        <v>0</v>
      </c>
      <c r="AB152" s="61"/>
      <c r="AC152" s="62">
        <f t="shared" si="49"/>
        <v>0</v>
      </c>
      <c r="AD152" s="62">
        <f t="shared" si="50"/>
        <v>0</v>
      </c>
      <c r="AE152" s="61"/>
      <c r="AF152" s="61"/>
      <c r="AG152" s="140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  <c r="BY152" s="71"/>
      <c r="BZ152" s="71"/>
    </row>
    <row r="153" spans="1:78" s="72" customFormat="1" ht="33.75" hidden="1" customHeight="1">
      <c r="A153" s="80">
        <v>0</v>
      </c>
      <c r="B153" s="61" t="s">
        <v>422</v>
      </c>
      <c r="C153" s="68" t="s">
        <v>311</v>
      </c>
      <c r="D153" s="60">
        <f t="shared" ref="D153:AF153" si="67">+D154</f>
        <v>0</v>
      </c>
      <c r="E153" s="60">
        <f t="shared" si="67"/>
        <v>0</v>
      </c>
      <c r="F153" s="60"/>
      <c r="G153" s="60"/>
      <c r="H153" s="61">
        <f t="shared" si="67"/>
        <v>0</v>
      </c>
      <c r="I153" s="61">
        <f t="shared" si="67"/>
        <v>0</v>
      </c>
      <c r="J153" s="132">
        <f t="shared" si="67"/>
        <v>0</v>
      </c>
      <c r="K153" s="61">
        <f t="shared" si="67"/>
        <v>0</v>
      </c>
      <c r="L153" s="61"/>
      <c r="M153" s="61"/>
      <c r="N153" s="61">
        <f t="shared" si="67"/>
        <v>0</v>
      </c>
      <c r="O153" s="61">
        <f t="shared" si="59"/>
        <v>0</v>
      </c>
      <c r="P153" s="61"/>
      <c r="Q153" s="61"/>
      <c r="R153" s="61">
        <f t="shared" si="67"/>
        <v>0</v>
      </c>
      <c r="S153" s="61">
        <f t="shared" si="67"/>
        <v>0</v>
      </c>
      <c r="T153" s="61"/>
      <c r="U153" s="61"/>
      <c r="V153" s="61">
        <f t="shared" si="67"/>
        <v>0</v>
      </c>
      <c r="W153" s="61">
        <f t="shared" si="67"/>
        <v>0</v>
      </c>
      <c r="X153" s="61">
        <f t="shared" si="67"/>
        <v>0</v>
      </c>
      <c r="Y153" s="61">
        <f t="shared" si="67"/>
        <v>0</v>
      </c>
      <c r="Z153" s="61">
        <f t="shared" si="64"/>
        <v>0</v>
      </c>
      <c r="AA153" s="62">
        <f t="shared" si="48"/>
        <v>0</v>
      </c>
      <c r="AB153" s="61">
        <f t="shared" si="67"/>
        <v>0</v>
      </c>
      <c r="AC153" s="62">
        <f t="shared" si="49"/>
        <v>0</v>
      </c>
      <c r="AD153" s="62">
        <f t="shared" si="50"/>
        <v>0</v>
      </c>
      <c r="AE153" s="61">
        <f t="shared" si="67"/>
        <v>0</v>
      </c>
      <c r="AF153" s="61">
        <f t="shared" si="67"/>
        <v>0</v>
      </c>
      <c r="AG153" s="140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</row>
    <row r="154" spans="1:78" s="72" customFormat="1" ht="29.25" hidden="1" customHeight="1">
      <c r="A154" s="80">
        <v>4831</v>
      </c>
      <c r="B154" s="61" t="s">
        <v>423</v>
      </c>
      <c r="C154" s="68" t="s">
        <v>311</v>
      </c>
      <c r="D154" s="60"/>
      <c r="E154" s="60"/>
      <c r="F154" s="60"/>
      <c r="G154" s="60"/>
      <c r="H154" s="61"/>
      <c r="I154" s="61"/>
      <c r="J154" s="132"/>
      <c r="K154" s="61"/>
      <c r="L154" s="61"/>
      <c r="M154" s="61"/>
      <c r="N154" s="61"/>
      <c r="O154" s="61">
        <f t="shared" si="59"/>
        <v>0</v>
      </c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>
        <f t="shared" si="64"/>
        <v>0</v>
      </c>
      <c r="AA154" s="62">
        <f t="shared" si="48"/>
        <v>0</v>
      </c>
      <c r="AB154" s="61"/>
      <c r="AC154" s="62">
        <f t="shared" si="49"/>
        <v>0</v>
      </c>
      <c r="AD154" s="62">
        <f t="shared" si="50"/>
        <v>0</v>
      </c>
      <c r="AE154" s="61"/>
      <c r="AF154" s="61"/>
      <c r="AG154" s="140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</row>
    <row r="155" spans="1:78" s="72" customFormat="1" ht="42" hidden="1" customHeight="1">
      <c r="A155" s="80">
        <v>0</v>
      </c>
      <c r="B155" s="61" t="s">
        <v>424</v>
      </c>
      <c r="C155" s="68" t="s">
        <v>311</v>
      </c>
      <c r="D155" s="60">
        <f t="shared" ref="D155:K155" si="68">+D156+D157</f>
        <v>0</v>
      </c>
      <c r="E155" s="60">
        <f t="shared" si="68"/>
        <v>0</v>
      </c>
      <c r="F155" s="60"/>
      <c r="G155" s="60"/>
      <c r="H155" s="61">
        <f t="shared" si="68"/>
        <v>0</v>
      </c>
      <c r="I155" s="61">
        <f t="shared" si="68"/>
        <v>0</v>
      </c>
      <c r="J155" s="132">
        <f t="shared" si="68"/>
        <v>0</v>
      </c>
      <c r="K155" s="61">
        <f t="shared" si="68"/>
        <v>0</v>
      </c>
      <c r="L155" s="61"/>
      <c r="M155" s="61"/>
      <c r="N155" s="61">
        <f>+N156+N157</f>
        <v>0</v>
      </c>
      <c r="O155" s="61">
        <f t="shared" si="59"/>
        <v>0</v>
      </c>
      <c r="P155" s="61"/>
      <c r="Q155" s="61"/>
      <c r="R155" s="61">
        <f>+R156+R157</f>
        <v>0</v>
      </c>
      <c r="S155" s="61">
        <f>+S156+S157</f>
        <v>0</v>
      </c>
      <c r="T155" s="61"/>
      <c r="U155" s="61"/>
      <c r="V155" s="61">
        <f>+V156+V157</f>
        <v>0</v>
      </c>
      <c r="W155" s="61">
        <f>+W156+W157</f>
        <v>0</v>
      </c>
      <c r="X155" s="61">
        <f>+X156+X157</f>
        <v>0</v>
      </c>
      <c r="Y155" s="61">
        <f>+Y156+Y157</f>
        <v>0</v>
      </c>
      <c r="Z155" s="61">
        <f t="shared" si="64"/>
        <v>0</v>
      </c>
      <c r="AA155" s="62">
        <f t="shared" si="48"/>
        <v>0</v>
      </c>
      <c r="AB155" s="61">
        <f>+AB156+AB157</f>
        <v>0</v>
      </c>
      <c r="AC155" s="62">
        <f t="shared" si="49"/>
        <v>0</v>
      </c>
      <c r="AD155" s="62">
        <f t="shared" si="50"/>
        <v>0</v>
      </c>
      <c r="AE155" s="61">
        <f>+AE156+AE157</f>
        <v>0</v>
      </c>
      <c r="AF155" s="61">
        <f>+AF156+AF157</f>
        <v>0</v>
      </c>
      <c r="AG155" s="140"/>
      <c r="AH155" s="71"/>
      <c r="AI155" s="71"/>
      <c r="AJ155" s="71"/>
      <c r="AK155" s="71"/>
      <c r="AL155" s="71"/>
      <c r="AM155" s="71"/>
      <c r="AN155" s="71"/>
      <c r="AO155" s="71"/>
      <c r="AP155" s="71"/>
      <c r="AQ155" s="71"/>
      <c r="AR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</row>
    <row r="156" spans="1:78" s="72" customFormat="1" ht="39" hidden="1" customHeight="1">
      <c r="A156" s="80">
        <v>4841</v>
      </c>
      <c r="B156" s="61" t="s">
        <v>425</v>
      </c>
      <c r="C156" s="68" t="s">
        <v>311</v>
      </c>
      <c r="D156" s="60"/>
      <c r="E156" s="60"/>
      <c r="F156" s="60"/>
      <c r="G156" s="60"/>
      <c r="H156" s="61"/>
      <c r="I156" s="61"/>
      <c r="J156" s="132"/>
      <c r="K156" s="61"/>
      <c r="L156" s="61"/>
      <c r="M156" s="61"/>
      <c r="N156" s="61"/>
      <c r="O156" s="61">
        <f t="shared" si="59"/>
        <v>0</v>
      </c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>
        <f t="shared" si="64"/>
        <v>0</v>
      </c>
      <c r="AA156" s="62">
        <f t="shared" si="48"/>
        <v>0</v>
      </c>
      <c r="AB156" s="61"/>
      <c r="AC156" s="62">
        <f t="shared" si="49"/>
        <v>0</v>
      </c>
      <c r="AD156" s="62">
        <f t="shared" si="50"/>
        <v>0</v>
      </c>
      <c r="AE156" s="61"/>
      <c r="AF156" s="61"/>
      <c r="AG156" s="140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</row>
    <row r="157" spans="1:78" s="72" customFormat="1" ht="31.5" hidden="1" customHeight="1">
      <c r="A157" s="80">
        <v>4842</v>
      </c>
      <c r="B157" s="61" t="s">
        <v>426</v>
      </c>
      <c r="C157" s="68" t="s">
        <v>311</v>
      </c>
      <c r="D157" s="60"/>
      <c r="E157" s="60"/>
      <c r="F157" s="60"/>
      <c r="G157" s="60"/>
      <c r="H157" s="61"/>
      <c r="I157" s="61"/>
      <c r="J157" s="132"/>
      <c r="K157" s="61"/>
      <c r="L157" s="61"/>
      <c r="M157" s="61"/>
      <c r="N157" s="61"/>
      <c r="O157" s="61">
        <f t="shared" si="59"/>
        <v>0</v>
      </c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>
        <f t="shared" si="64"/>
        <v>0</v>
      </c>
      <c r="AA157" s="62">
        <f t="shared" si="48"/>
        <v>0</v>
      </c>
      <c r="AB157" s="61"/>
      <c r="AC157" s="62">
        <f t="shared" si="49"/>
        <v>0</v>
      </c>
      <c r="AD157" s="62">
        <f t="shared" si="50"/>
        <v>0</v>
      </c>
      <c r="AE157" s="61"/>
      <c r="AF157" s="61"/>
      <c r="AG157" s="140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</row>
    <row r="158" spans="1:78" s="72" customFormat="1" ht="44.25" hidden="1" customHeight="1">
      <c r="A158" s="80">
        <v>0</v>
      </c>
      <c r="B158" s="61" t="s">
        <v>427</v>
      </c>
      <c r="C158" s="68" t="s">
        <v>311</v>
      </c>
      <c r="D158" s="60">
        <f t="shared" ref="D158:AF158" si="69">+D159</f>
        <v>0</v>
      </c>
      <c r="E158" s="60">
        <f t="shared" si="69"/>
        <v>0</v>
      </c>
      <c r="F158" s="60"/>
      <c r="G158" s="60"/>
      <c r="H158" s="61">
        <f t="shared" si="69"/>
        <v>0</v>
      </c>
      <c r="I158" s="61">
        <f t="shared" si="69"/>
        <v>0</v>
      </c>
      <c r="J158" s="132">
        <f t="shared" si="69"/>
        <v>0</v>
      </c>
      <c r="K158" s="61">
        <f t="shared" si="69"/>
        <v>0</v>
      </c>
      <c r="L158" s="61"/>
      <c r="M158" s="61"/>
      <c r="N158" s="61">
        <f t="shared" si="69"/>
        <v>0</v>
      </c>
      <c r="O158" s="61">
        <f t="shared" ref="O158:O189" si="70">N158*57.675/100</f>
        <v>0</v>
      </c>
      <c r="P158" s="61"/>
      <c r="Q158" s="61"/>
      <c r="R158" s="61">
        <f t="shared" si="69"/>
        <v>0</v>
      </c>
      <c r="S158" s="61">
        <f t="shared" si="69"/>
        <v>0</v>
      </c>
      <c r="T158" s="61"/>
      <c r="U158" s="61"/>
      <c r="V158" s="61">
        <f t="shared" si="69"/>
        <v>0</v>
      </c>
      <c r="W158" s="61">
        <f t="shared" si="69"/>
        <v>0</v>
      </c>
      <c r="X158" s="61">
        <f t="shared" si="69"/>
        <v>0</v>
      </c>
      <c r="Y158" s="61">
        <f t="shared" si="69"/>
        <v>0</v>
      </c>
      <c r="Z158" s="61">
        <f t="shared" si="64"/>
        <v>0</v>
      </c>
      <c r="AA158" s="62">
        <f t="shared" si="48"/>
        <v>0</v>
      </c>
      <c r="AB158" s="61">
        <f t="shared" si="69"/>
        <v>0</v>
      </c>
      <c r="AC158" s="62">
        <f t="shared" si="49"/>
        <v>0</v>
      </c>
      <c r="AD158" s="62">
        <f t="shared" si="50"/>
        <v>0</v>
      </c>
      <c r="AE158" s="61">
        <f t="shared" si="69"/>
        <v>0</v>
      </c>
      <c r="AF158" s="61">
        <f t="shared" si="69"/>
        <v>0</v>
      </c>
      <c r="AG158" s="140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</row>
    <row r="159" spans="1:78" s="72" customFormat="1" ht="48" hidden="1" customHeight="1">
      <c r="A159" s="80">
        <v>4851</v>
      </c>
      <c r="B159" s="61" t="s">
        <v>428</v>
      </c>
      <c r="C159" s="68" t="s">
        <v>311</v>
      </c>
      <c r="D159" s="60"/>
      <c r="E159" s="60"/>
      <c r="F159" s="60"/>
      <c r="G159" s="60"/>
      <c r="H159" s="61"/>
      <c r="I159" s="61"/>
      <c r="J159" s="132"/>
      <c r="K159" s="61"/>
      <c r="L159" s="61"/>
      <c r="M159" s="61"/>
      <c r="N159" s="61"/>
      <c r="O159" s="61">
        <f t="shared" si="70"/>
        <v>0</v>
      </c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>
        <f t="shared" si="64"/>
        <v>0</v>
      </c>
      <c r="AA159" s="62">
        <f t="shared" si="48"/>
        <v>0</v>
      </c>
      <c r="AB159" s="61"/>
      <c r="AC159" s="62">
        <f t="shared" si="49"/>
        <v>0</v>
      </c>
      <c r="AD159" s="62">
        <f t="shared" si="50"/>
        <v>0</v>
      </c>
      <c r="AE159" s="61"/>
      <c r="AF159" s="61"/>
      <c r="AG159" s="140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</row>
    <row r="160" spans="1:78" s="72" customFormat="1" ht="13.5" hidden="1">
      <c r="A160" s="80">
        <v>0</v>
      </c>
      <c r="B160" s="61" t="s">
        <v>429</v>
      </c>
      <c r="C160" s="68" t="s">
        <v>311</v>
      </c>
      <c r="D160" s="60">
        <f t="shared" ref="D160:AF160" si="71">+D161</f>
        <v>0</v>
      </c>
      <c r="E160" s="60">
        <f t="shared" si="71"/>
        <v>0</v>
      </c>
      <c r="F160" s="60"/>
      <c r="G160" s="60"/>
      <c r="H160" s="61">
        <f t="shared" si="71"/>
        <v>0</v>
      </c>
      <c r="I160" s="61">
        <f t="shared" si="71"/>
        <v>0</v>
      </c>
      <c r="J160" s="132">
        <f t="shared" si="71"/>
        <v>0</v>
      </c>
      <c r="K160" s="61">
        <f t="shared" si="71"/>
        <v>0</v>
      </c>
      <c r="L160" s="61"/>
      <c r="M160" s="61"/>
      <c r="N160" s="61">
        <f t="shared" si="71"/>
        <v>0</v>
      </c>
      <c r="O160" s="61">
        <f t="shared" si="70"/>
        <v>0</v>
      </c>
      <c r="P160" s="61"/>
      <c r="Q160" s="61"/>
      <c r="R160" s="61">
        <f t="shared" si="71"/>
        <v>0</v>
      </c>
      <c r="S160" s="61">
        <f t="shared" si="71"/>
        <v>0</v>
      </c>
      <c r="T160" s="61"/>
      <c r="U160" s="61"/>
      <c r="V160" s="61">
        <f t="shared" si="71"/>
        <v>0</v>
      </c>
      <c r="W160" s="61">
        <f t="shared" si="71"/>
        <v>0</v>
      </c>
      <c r="X160" s="61">
        <f t="shared" si="71"/>
        <v>0</v>
      </c>
      <c r="Y160" s="61">
        <f t="shared" si="71"/>
        <v>0</v>
      </c>
      <c r="Z160" s="61">
        <f t="shared" si="64"/>
        <v>0</v>
      </c>
      <c r="AA160" s="62">
        <f t="shared" ref="AA160:AA194" si="72">Y160+Z160</f>
        <v>0</v>
      </c>
      <c r="AB160" s="61">
        <f t="shared" si="71"/>
        <v>0</v>
      </c>
      <c r="AC160" s="62">
        <f t="shared" ref="AC160:AC194" si="73">AA160+AB160</f>
        <v>0</v>
      </c>
      <c r="AD160" s="62">
        <f t="shared" ref="AD160:AD194" si="74">X160-AC160</f>
        <v>0</v>
      </c>
      <c r="AE160" s="61">
        <f t="shared" si="71"/>
        <v>0</v>
      </c>
      <c r="AF160" s="61">
        <f t="shared" si="71"/>
        <v>0</v>
      </c>
      <c r="AG160" s="140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</row>
    <row r="161" spans="1:78" s="72" customFormat="1" ht="13.5" hidden="1">
      <c r="A161" s="80">
        <v>4861</v>
      </c>
      <c r="B161" s="61" t="s">
        <v>430</v>
      </c>
      <c r="C161" s="68" t="s">
        <v>311</v>
      </c>
      <c r="D161" s="60"/>
      <c r="E161" s="60"/>
      <c r="F161" s="60"/>
      <c r="G161" s="60"/>
      <c r="H161" s="61"/>
      <c r="I161" s="61"/>
      <c r="J161" s="132"/>
      <c r="K161" s="61"/>
      <c r="L161" s="61"/>
      <c r="M161" s="61"/>
      <c r="N161" s="61"/>
      <c r="O161" s="61">
        <f t="shared" si="70"/>
        <v>0</v>
      </c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>
        <f t="shared" si="64"/>
        <v>0</v>
      </c>
      <c r="AA161" s="62">
        <f t="shared" si="72"/>
        <v>0</v>
      </c>
      <c r="AB161" s="61"/>
      <c r="AC161" s="62">
        <f t="shared" si="73"/>
        <v>0</v>
      </c>
      <c r="AD161" s="62">
        <f t="shared" si="74"/>
        <v>0</v>
      </c>
      <c r="AE161" s="61"/>
      <c r="AF161" s="61"/>
      <c r="AG161" s="140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</row>
    <row r="162" spans="1:78" s="72" customFormat="1" ht="13.5" hidden="1">
      <c r="A162" s="80">
        <v>0</v>
      </c>
      <c r="B162" s="61" t="s">
        <v>431</v>
      </c>
      <c r="C162" s="68" t="s">
        <v>311</v>
      </c>
      <c r="D162" s="60">
        <f t="shared" ref="D162:AF162" si="75">+D163</f>
        <v>0</v>
      </c>
      <c r="E162" s="60">
        <f t="shared" si="75"/>
        <v>0</v>
      </c>
      <c r="F162" s="60"/>
      <c r="G162" s="60"/>
      <c r="H162" s="61">
        <f t="shared" si="75"/>
        <v>0</v>
      </c>
      <c r="I162" s="61">
        <f t="shared" si="75"/>
        <v>0</v>
      </c>
      <c r="J162" s="132">
        <f t="shared" si="75"/>
        <v>0</v>
      </c>
      <c r="K162" s="61">
        <f t="shared" si="75"/>
        <v>0</v>
      </c>
      <c r="L162" s="61"/>
      <c r="M162" s="61"/>
      <c r="N162" s="61">
        <f t="shared" si="75"/>
        <v>0</v>
      </c>
      <c r="O162" s="61">
        <f t="shared" si="70"/>
        <v>0</v>
      </c>
      <c r="P162" s="61"/>
      <c r="Q162" s="61"/>
      <c r="R162" s="61">
        <f t="shared" si="75"/>
        <v>0</v>
      </c>
      <c r="S162" s="61">
        <f t="shared" si="75"/>
        <v>0</v>
      </c>
      <c r="T162" s="61"/>
      <c r="U162" s="61"/>
      <c r="V162" s="61">
        <f t="shared" si="75"/>
        <v>0</v>
      </c>
      <c r="W162" s="61">
        <f t="shared" si="75"/>
        <v>0</v>
      </c>
      <c r="X162" s="61">
        <f t="shared" si="75"/>
        <v>0</v>
      </c>
      <c r="Y162" s="61">
        <f t="shared" si="75"/>
        <v>0</v>
      </c>
      <c r="Z162" s="61">
        <f t="shared" si="64"/>
        <v>0</v>
      </c>
      <c r="AA162" s="62">
        <f t="shared" si="72"/>
        <v>0</v>
      </c>
      <c r="AB162" s="61">
        <f t="shared" si="75"/>
        <v>0</v>
      </c>
      <c r="AC162" s="62">
        <f t="shared" si="73"/>
        <v>0</v>
      </c>
      <c r="AD162" s="62">
        <f t="shared" si="74"/>
        <v>0</v>
      </c>
      <c r="AE162" s="61">
        <f t="shared" si="75"/>
        <v>0</v>
      </c>
      <c r="AF162" s="61">
        <f t="shared" si="75"/>
        <v>0</v>
      </c>
      <c r="AG162" s="140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</row>
    <row r="163" spans="1:78" s="72" customFormat="1" ht="17.25" hidden="1" customHeight="1">
      <c r="A163" s="80">
        <v>4891</v>
      </c>
      <c r="B163" s="61" t="s">
        <v>432</v>
      </c>
      <c r="C163" s="68" t="s">
        <v>311</v>
      </c>
      <c r="D163" s="60"/>
      <c r="E163" s="60"/>
      <c r="F163" s="60"/>
      <c r="G163" s="60"/>
      <c r="H163" s="61"/>
      <c r="I163" s="61"/>
      <c r="J163" s="132"/>
      <c r="K163" s="61"/>
      <c r="L163" s="61"/>
      <c r="M163" s="61"/>
      <c r="N163" s="61"/>
      <c r="O163" s="61">
        <f t="shared" si="70"/>
        <v>0</v>
      </c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>
        <f t="shared" si="64"/>
        <v>0</v>
      </c>
      <c r="AA163" s="62">
        <f t="shared" si="72"/>
        <v>0</v>
      </c>
      <c r="AB163" s="61"/>
      <c r="AC163" s="62">
        <f t="shared" si="73"/>
        <v>0</v>
      </c>
      <c r="AD163" s="62">
        <f t="shared" si="74"/>
        <v>0</v>
      </c>
      <c r="AE163" s="61"/>
      <c r="AF163" s="61"/>
      <c r="AG163" s="140"/>
      <c r="AH163" s="71"/>
      <c r="AI163" s="71"/>
      <c r="AJ163" s="71"/>
      <c r="AK163" s="71"/>
      <c r="AL163" s="71"/>
      <c r="AM163" s="71"/>
      <c r="AN163" s="71"/>
      <c r="AO163" s="71"/>
      <c r="AP163" s="71"/>
      <c r="AQ163" s="71"/>
      <c r="AR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</row>
    <row r="164" spans="1:78" s="72" customFormat="1" ht="33.75" hidden="1" customHeight="1">
      <c r="A164" s="80">
        <v>0</v>
      </c>
      <c r="B164" s="61" t="s">
        <v>433</v>
      </c>
      <c r="C164" s="68" t="s">
        <v>311</v>
      </c>
      <c r="D164" s="60" t="e">
        <f>+D165+D180+D189+D192+#REF!</f>
        <v>#REF!</v>
      </c>
      <c r="E164" s="60" t="e">
        <f>+E165+E180+E189+E192+#REF!</f>
        <v>#REF!</v>
      </c>
      <c r="F164" s="60"/>
      <c r="G164" s="60"/>
      <c r="H164" s="61" t="e">
        <f>+H165+H180+H189+H192+#REF!</f>
        <v>#REF!</v>
      </c>
      <c r="I164" s="61" t="e">
        <f>+I165+I180+I189+I192+#REF!</f>
        <v>#REF!</v>
      </c>
      <c r="J164" s="132" t="e">
        <f>+J165+J180+J189+J192+#REF!</f>
        <v>#REF!</v>
      </c>
      <c r="K164" s="61" t="e">
        <f>+K165+K180+K189+K192+#REF!</f>
        <v>#REF!</v>
      </c>
      <c r="L164" s="61"/>
      <c r="M164" s="61"/>
      <c r="N164" s="61" t="e">
        <f>+N165+N180+N189+N192+#REF!</f>
        <v>#REF!</v>
      </c>
      <c r="O164" s="61" t="e">
        <f t="shared" si="70"/>
        <v>#REF!</v>
      </c>
      <c r="P164" s="61"/>
      <c r="Q164" s="61"/>
      <c r="R164" s="61" t="e">
        <f>+R165+R180+R189+R192+#REF!</f>
        <v>#REF!</v>
      </c>
      <c r="S164" s="61" t="e">
        <f>+S165+S180+S189+S192+#REF!</f>
        <v>#REF!</v>
      </c>
      <c r="T164" s="61"/>
      <c r="U164" s="61"/>
      <c r="V164" s="61" t="e">
        <f>+V165+V180+V189+V192+#REF!</f>
        <v>#REF!</v>
      </c>
      <c r="W164" s="61" t="e">
        <f>+W165+W180+W189+W192+#REF!</f>
        <v>#REF!</v>
      </c>
      <c r="X164" s="61" t="e">
        <f>+X165+X180+X189+X192+#REF!</f>
        <v>#REF!</v>
      </c>
      <c r="Y164" s="61" t="e">
        <f>+Y165+Y180+Y189+Y192+#REF!</f>
        <v>#REF!</v>
      </c>
      <c r="Z164" s="61" t="e">
        <f t="shared" si="64"/>
        <v>#REF!</v>
      </c>
      <c r="AA164" s="62" t="e">
        <f t="shared" si="72"/>
        <v>#REF!</v>
      </c>
      <c r="AB164" s="61" t="e">
        <f>+AB165+AB180+AB189+AB192+#REF!</f>
        <v>#REF!</v>
      </c>
      <c r="AC164" s="62" t="e">
        <f t="shared" si="73"/>
        <v>#REF!</v>
      </c>
      <c r="AD164" s="62" t="e">
        <f t="shared" si="74"/>
        <v>#REF!</v>
      </c>
      <c r="AE164" s="61" t="e">
        <f>+AE165+AE180+AE189+AE192+#REF!</f>
        <v>#REF!</v>
      </c>
      <c r="AF164" s="61" t="e">
        <f>+AF165+AF180+AF189+AF192+#REF!</f>
        <v>#REF!</v>
      </c>
      <c r="AG164" s="140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</row>
    <row r="165" spans="1:78" s="72" customFormat="1" ht="13.5" hidden="1">
      <c r="A165" s="80">
        <v>0</v>
      </c>
      <c r="B165" s="61" t="s">
        <v>434</v>
      </c>
      <c r="C165" s="68" t="s">
        <v>311</v>
      </c>
      <c r="D165" s="60">
        <f t="shared" ref="D165:K165" si="76">+D166+D170+D174</f>
        <v>0</v>
      </c>
      <c r="E165" s="60">
        <f t="shared" si="76"/>
        <v>0</v>
      </c>
      <c r="F165" s="60"/>
      <c r="G165" s="60"/>
      <c r="H165" s="61">
        <f t="shared" si="76"/>
        <v>0</v>
      </c>
      <c r="I165" s="61">
        <f t="shared" si="76"/>
        <v>0</v>
      </c>
      <c r="J165" s="132">
        <f t="shared" si="76"/>
        <v>0</v>
      </c>
      <c r="K165" s="61">
        <f t="shared" si="76"/>
        <v>0</v>
      </c>
      <c r="L165" s="61"/>
      <c r="M165" s="61"/>
      <c r="N165" s="61">
        <f>+N166+N170+N174</f>
        <v>0</v>
      </c>
      <c r="O165" s="61">
        <f t="shared" si="70"/>
        <v>0</v>
      </c>
      <c r="P165" s="61"/>
      <c r="Q165" s="61"/>
      <c r="R165" s="61">
        <f>+R166+R170+R174</f>
        <v>0</v>
      </c>
      <c r="S165" s="61">
        <f>+S166+S170+S174</f>
        <v>0</v>
      </c>
      <c r="T165" s="61"/>
      <c r="U165" s="61"/>
      <c r="V165" s="61">
        <f>+V166+V170+V174</f>
        <v>0</v>
      </c>
      <c r="W165" s="61">
        <f>+W166+W170+W174</f>
        <v>0</v>
      </c>
      <c r="X165" s="61">
        <f>+X166+X170+X174</f>
        <v>0</v>
      </c>
      <c r="Y165" s="61">
        <f>+Y166+Y170+Y174</f>
        <v>0</v>
      </c>
      <c r="Z165" s="61">
        <f t="shared" si="64"/>
        <v>0</v>
      </c>
      <c r="AA165" s="62">
        <f t="shared" si="72"/>
        <v>0</v>
      </c>
      <c r="AB165" s="61">
        <f>+AB166+AB170+AB174</f>
        <v>0</v>
      </c>
      <c r="AC165" s="62">
        <f t="shared" si="73"/>
        <v>0</v>
      </c>
      <c r="AD165" s="62">
        <f t="shared" si="74"/>
        <v>0</v>
      </c>
      <c r="AE165" s="61">
        <f>+AE166+AE170+AE174</f>
        <v>0</v>
      </c>
      <c r="AF165" s="61">
        <f>+AF166+AF170+AF174</f>
        <v>0</v>
      </c>
      <c r="AG165" s="140"/>
      <c r="AH165" s="71"/>
      <c r="AI165" s="71"/>
      <c r="AJ165" s="71"/>
      <c r="AK165" s="71"/>
      <c r="AL165" s="71"/>
      <c r="AM165" s="71"/>
      <c r="AN165" s="71"/>
      <c r="AO165" s="71"/>
      <c r="AP165" s="71"/>
      <c r="AQ165" s="71"/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</row>
    <row r="166" spans="1:78" s="72" customFormat="1" ht="13.5" hidden="1">
      <c r="A166" s="80">
        <v>0</v>
      </c>
      <c r="B166" s="61" t="s">
        <v>435</v>
      </c>
      <c r="C166" s="68" t="s">
        <v>311</v>
      </c>
      <c r="D166" s="60">
        <f t="shared" ref="D166:K166" si="77">+D167+D168+D169</f>
        <v>0</v>
      </c>
      <c r="E166" s="60">
        <f t="shared" si="77"/>
        <v>0</v>
      </c>
      <c r="F166" s="60"/>
      <c r="G166" s="60"/>
      <c r="H166" s="61">
        <f t="shared" si="77"/>
        <v>0</v>
      </c>
      <c r="I166" s="61">
        <f t="shared" si="77"/>
        <v>0</v>
      </c>
      <c r="J166" s="132">
        <f t="shared" si="77"/>
        <v>0</v>
      </c>
      <c r="K166" s="61">
        <f t="shared" si="77"/>
        <v>0</v>
      </c>
      <c r="L166" s="61"/>
      <c r="M166" s="61"/>
      <c r="N166" s="61">
        <f>+N167+N168+N169</f>
        <v>0</v>
      </c>
      <c r="O166" s="61">
        <f t="shared" si="70"/>
        <v>0</v>
      </c>
      <c r="P166" s="61"/>
      <c r="Q166" s="61"/>
      <c r="R166" s="61">
        <f>+R167+R168+R169</f>
        <v>0</v>
      </c>
      <c r="S166" s="61">
        <f>+S167+S168+S169</f>
        <v>0</v>
      </c>
      <c r="T166" s="61"/>
      <c r="U166" s="61"/>
      <c r="V166" s="61">
        <f>+V167+V168+V169</f>
        <v>0</v>
      </c>
      <c r="W166" s="61">
        <f>+W167+W168+W169</f>
        <v>0</v>
      </c>
      <c r="X166" s="61">
        <f>+X167+X168+X169</f>
        <v>0</v>
      </c>
      <c r="Y166" s="61">
        <f>+Y167+Y168+Y169</f>
        <v>0</v>
      </c>
      <c r="Z166" s="61">
        <f t="shared" si="64"/>
        <v>0</v>
      </c>
      <c r="AA166" s="62">
        <f t="shared" si="72"/>
        <v>0</v>
      </c>
      <c r="AB166" s="61">
        <f>+AB167+AB168+AB169</f>
        <v>0</v>
      </c>
      <c r="AC166" s="62">
        <f t="shared" si="73"/>
        <v>0</v>
      </c>
      <c r="AD166" s="62">
        <f t="shared" si="74"/>
        <v>0</v>
      </c>
      <c r="AE166" s="61">
        <f>+AE167+AE168+AE169</f>
        <v>0</v>
      </c>
      <c r="AF166" s="61">
        <f>+AF167+AF168+AF169</f>
        <v>0</v>
      </c>
      <c r="AG166" s="140"/>
      <c r="AH166" s="71"/>
      <c r="AI166" s="71"/>
      <c r="AJ166" s="71"/>
      <c r="AK166" s="71"/>
      <c r="AL166" s="71"/>
      <c r="AM166" s="71"/>
      <c r="AN166" s="71"/>
      <c r="AO166" s="71"/>
      <c r="AP166" s="71"/>
      <c r="AQ166" s="71"/>
      <c r="AR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  <c r="BD166" s="71"/>
      <c r="BE166" s="71"/>
      <c r="BF166" s="71"/>
      <c r="BG166" s="71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  <c r="BY166" s="71"/>
      <c r="BZ166" s="71"/>
    </row>
    <row r="167" spans="1:78" s="72" customFormat="1" ht="27" hidden="1">
      <c r="A167" s="80">
        <v>5111</v>
      </c>
      <c r="B167" s="61" t="s">
        <v>436</v>
      </c>
      <c r="C167" s="68" t="s">
        <v>311</v>
      </c>
      <c r="D167" s="60"/>
      <c r="E167" s="60"/>
      <c r="F167" s="60"/>
      <c r="G167" s="60"/>
      <c r="H167" s="61"/>
      <c r="I167" s="61"/>
      <c r="J167" s="132"/>
      <c r="K167" s="61"/>
      <c r="L167" s="61"/>
      <c r="M167" s="61"/>
      <c r="N167" s="61"/>
      <c r="O167" s="61">
        <f t="shared" si="70"/>
        <v>0</v>
      </c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>
        <f t="shared" si="64"/>
        <v>0</v>
      </c>
      <c r="AA167" s="62">
        <f t="shared" si="72"/>
        <v>0</v>
      </c>
      <c r="AB167" s="61"/>
      <c r="AC167" s="62">
        <f t="shared" si="73"/>
        <v>0</v>
      </c>
      <c r="AD167" s="62">
        <f t="shared" si="74"/>
        <v>0</v>
      </c>
      <c r="AE167" s="61"/>
      <c r="AF167" s="61"/>
      <c r="AG167" s="140"/>
      <c r="AH167" s="71"/>
      <c r="AI167" s="71"/>
      <c r="AJ167" s="71"/>
      <c r="AK167" s="71"/>
      <c r="AL167" s="71"/>
      <c r="AM167" s="71"/>
      <c r="AN167" s="71"/>
      <c r="AO167" s="71"/>
      <c r="AP167" s="71"/>
      <c r="AQ167" s="71"/>
      <c r="AR167" s="71"/>
      <c r="AS167" s="71"/>
      <c r="AT167" s="71"/>
      <c r="AU167" s="71"/>
      <c r="AV167" s="71"/>
      <c r="AW167" s="71"/>
      <c r="AX167" s="71"/>
      <c r="AY167" s="71"/>
      <c r="AZ167" s="71"/>
      <c r="BA167" s="71"/>
      <c r="BB167" s="71"/>
      <c r="BC167" s="71"/>
      <c r="BD167" s="71"/>
      <c r="BE167" s="71"/>
      <c r="BF167" s="71"/>
      <c r="BG167" s="71"/>
      <c r="BH167" s="71"/>
      <c r="BI167" s="71"/>
      <c r="BJ167" s="71"/>
      <c r="BK167" s="71"/>
      <c r="BL167" s="71"/>
      <c r="BM167" s="71"/>
      <c r="BN167" s="71"/>
      <c r="BO167" s="71"/>
      <c r="BP167" s="71"/>
      <c r="BQ167" s="71"/>
      <c r="BR167" s="71"/>
      <c r="BS167" s="71"/>
      <c r="BT167" s="71"/>
      <c r="BU167" s="71"/>
      <c r="BV167" s="71"/>
      <c r="BW167" s="71"/>
      <c r="BX167" s="71"/>
      <c r="BY167" s="71"/>
      <c r="BZ167" s="71"/>
    </row>
    <row r="168" spans="1:78" s="72" customFormat="1" ht="27" hidden="1">
      <c r="A168" s="80">
        <v>5112</v>
      </c>
      <c r="B168" s="61" t="s">
        <v>437</v>
      </c>
      <c r="C168" s="68" t="s">
        <v>311</v>
      </c>
      <c r="D168" s="60"/>
      <c r="E168" s="60"/>
      <c r="F168" s="60"/>
      <c r="G168" s="60"/>
      <c r="H168" s="61"/>
      <c r="I168" s="61"/>
      <c r="J168" s="132"/>
      <c r="K168" s="61"/>
      <c r="L168" s="61"/>
      <c r="M168" s="61"/>
      <c r="N168" s="61"/>
      <c r="O168" s="61">
        <f t="shared" si="70"/>
        <v>0</v>
      </c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>
        <f t="shared" si="64"/>
        <v>0</v>
      </c>
      <c r="AA168" s="62">
        <f t="shared" si="72"/>
        <v>0</v>
      </c>
      <c r="AB168" s="61"/>
      <c r="AC168" s="62">
        <f t="shared" si="73"/>
        <v>0</v>
      </c>
      <c r="AD168" s="62">
        <f t="shared" si="74"/>
        <v>0</v>
      </c>
      <c r="AE168" s="61"/>
      <c r="AF168" s="61"/>
      <c r="AG168" s="140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  <c r="BM168" s="71"/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</row>
    <row r="169" spans="1:78" s="72" customFormat="1" ht="25.5" hidden="1" customHeight="1">
      <c r="A169" s="80">
        <v>5113</v>
      </c>
      <c r="B169" s="61" t="s">
        <v>438</v>
      </c>
      <c r="C169" s="68" t="s">
        <v>311</v>
      </c>
      <c r="D169" s="60"/>
      <c r="E169" s="60"/>
      <c r="F169" s="60"/>
      <c r="G169" s="60"/>
      <c r="H169" s="61"/>
      <c r="I169" s="61"/>
      <c r="J169" s="132"/>
      <c r="K169" s="61"/>
      <c r="L169" s="61"/>
      <c r="M169" s="61"/>
      <c r="N169" s="61"/>
      <c r="O169" s="61">
        <f t="shared" si="70"/>
        <v>0</v>
      </c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>
        <f t="shared" si="64"/>
        <v>0</v>
      </c>
      <c r="AA169" s="62">
        <f t="shared" si="72"/>
        <v>0</v>
      </c>
      <c r="AB169" s="61"/>
      <c r="AC169" s="62">
        <f t="shared" si="73"/>
        <v>0</v>
      </c>
      <c r="AD169" s="62">
        <f t="shared" si="74"/>
        <v>0</v>
      </c>
      <c r="AE169" s="61"/>
      <c r="AF169" s="61"/>
      <c r="AG169" s="140"/>
      <c r="AH169" s="71"/>
      <c r="AI169" s="71"/>
      <c r="AJ169" s="71"/>
      <c r="AK169" s="71"/>
      <c r="AL169" s="71"/>
      <c r="AM169" s="71"/>
      <c r="AN169" s="71"/>
      <c r="AO169" s="71"/>
      <c r="AP169" s="71"/>
      <c r="AQ169" s="71"/>
      <c r="AR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1"/>
      <c r="BK169" s="71"/>
      <c r="BL169" s="71"/>
      <c r="BM169" s="71"/>
      <c r="BN169" s="71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  <c r="BY169" s="71"/>
      <c r="BZ169" s="71"/>
    </row>
    <row r="170" spans="1:78" s="72" customFormat="1" ht="13.5" hidden="1">
      <c r="A170" s="80">
        <v>0</v>
      </c>
      <c r="B170" s="61" t="s">
        <v>439</v>
      </c>
      <c r="C170" s="68" t="s">
        <v>311</v>
      </c>
      <c r="D170" s="60">
        <f t="shared" ref="D170:K170" si="78">+D171+D172+D173</f>
        <v>0</v>
      </c>
      <c r="E170" s="60">
        <f t="shared" si="78"/>
        <v>0</v>
      </c>
      <c r="F170" s="60"/>
      <c r="G170" s="60"/>
      <c r="H170" s="61">
        <f t="shared" si="78"/>
        <v>0</v>
      </c>
      <c r="I170" s="61">
        <f t="shared" si="78"/>
        <v>0</v>
      </c>
      <c r="J170" s="132">
        <f t="shared" si="78"/>
        <v>0</v>
      </c>
      <c r="K170" s="61">
        <f t="shared" si="78"/>
        <v>0</v>
      </c>
      <c r="L170" s="61"/>
      <c r="M170" s="61"/>
      <c r="N170" s="61">
        <f>+N171+N172+N173</f>
        <v>0</v>
      </c>
      <c r="O170" s="61">
        <f t="shared" si="70"/>
        <v>0</v>
      </c>
      <c r="P170" s="61"/>
      <c r="Q170" s="61"/>
      <c r="R170" s="61">
        <f>+R171+R172+R173</f>
        <v>0</v>
      </c>
      <c r="S170" s="61">
        <f>+S171+S172+S173</f>
        <v>0</v>
      </c>
      <c r="T170" s="61"/>
      <c r="U170" s="61"/>
      <c r="V170" s="61">
        <f>+V171+V172+V173</f>
        <v>0</v>
      </c>
      <c r="W170" s="61">
        <f>+W171+W172+W173</f>
        <v>0</v>
      </c>
      <c r="X170" s="61">
        <f>+X171+X172+X173</f>
        <v>0</v>
      </c>
      <c r="Y170" s="61">
        <f>+Y171+Y172+Y173</f>
        <v>0</v>
      </c>
      <c r="Z170" s="61">
        <f t="shared" si="64"/>
        <v>0</v>
      </c>
      <c r="AA170" s="62">
        <f t="shared" si="72"/>
        <v>0</v>
      </c>
      <c r="AB170" s="61">
        <f>+AB171+AB172+AB173</f>
        <v>0</v>
      </c>
      <c r="AC170" s="62">
        <f t="shared" si="73"/>
        <v>0</v>
      </c>
      <c r="AD170" s="62">
        <f t="shared" si="74"/>
        <v>0</v>
      </c>
      <c r="AE170" s="61">
        <f>+AE171+AE172+AE173</f>
        <v>0</v>
      </c>
      <c r="AF170" s="61">
        <f>+AF171+AF172+AF173</f>
        <v>0</v>
      </c>
      <c r="AG170" s="140"/>
      <c r="AH170" s="71"/>
      <c r="AI170" s="71"/>
      <c r="AJ170" s="71"/>
      <c r="AK170" s="71"/>
      <c r="AL170" s="71"/>
      <c r="AM170" s="71"/>
      <c r="AN170" s="71"/>
      <c r="AO170" s="71"/>
      <c r="AP170" s="71"/>
      <c r="AQ170" s="71"/>
      <c r="AR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</row>
    <row r="171" spans="1:78" s="72" customFormat="1" ht="13.5" hidden="1">
      <c r="A171" s="80">
        <v>5121</v>
      </c>
      <c r="B171" s="61" t="s">
        <v>440</v>
      </c>
      <c r="C171" s="68" t="s">
        <v>311</v>
      </c>
      <c r="D171" s="60"/>
      <c r="E171" s="60"/>
      <c r="F171" s="60"/>
      <c r="G171" s="60"/>
      <c r="H171" s="61"/>
      <c r="I171" s="61"/>
      <c r="J171" s="132"/>
      <c r="K171" s="61"/>
      <c r="L171" s="61"/>
      <c r="M171" s="61"/>
      <c r="N171" s="61"/>
      <c r="O171" s="61">
        <f t="shared" si="70"/>
        <v>0</v>
      </c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>
        <f t="shared" si="64"/>
        <v>0</v>
      </c>
      <c r="AA171" s="62">
        <f t="shared" si="72"/>
        <v>0</v>
      </c>
      <c r="AB171" s="61"/>
      <c r="AC171" s="62">
        <f t="shared" si="73"/>
        <v>0</v>
      </c>
      <c r="AD171" s="62">
        <f t="shared" si="74"/>
        <v>0</v>
      </c>
      <c r="AE171" s="61"/>
      <c r="AF171" s="61"/>
      <c r="AG171" s="140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</row>
    <row r="172" spans="1:78" s="72" customFormat="1" ht="13.5" hidden="1">
      <c r="A172" s="80">
        <v>5122</v>
      </c>
      <c r="B172" s="61" t="s">
        <v>441</v>
      </c>
      <c r="C172" s="68" t="s">
        <v>311</v>
      </c>
      <c r="D172" s="60"/>
      <c r="E172" s="60"/>
      <c r="F172" s="60"/>
      <c r="G172" s="60"/>
      <c r="H172" s="61"/>
      <c r="I172" s="61"/>
      <c r="J172" s="132"/>
      <c r="K172" s="61"/>
      <c r="L172" s="61"/>
      <c r="M172" s="61"/>
      <c r="N172" s="61"/>
      <c r="O172" s="61">
        <f t="shared" si="70"/>
        <v>0</v>
      </c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>
        <f t="shared" si="64"/>
        <v>0</v>
      </c>
      <c r="AA172" s="62">
        <f t="shared" si="72"/>
        <v>0</v>
      </c>
      <c r="AB172" s="61"/>
      <c r="AC172" s="62">
        <f t="shared" si="73"/>
        <v>0</v>
      </c>
      <c r="AD172" s="62">
        <f t="shared" si="74"/>
        <v>0</v>
      </c>
      <c r="AE172" s="61"/>
      <c r="AF172" s="61"/>
      <c r="AG172" s="140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</row>
    <row r="173" spans="1:78" s="72" customFormat="1" ht="27" hidden="1">
      <c r="A173" s="80">
        <v>5129</v>
      </c>
      <c r="B173" s="61" t="s">
        <v>442</v>
      </c>
      <c r="C173" s="68" t="s">
        <v>311</v>
      </c>
      <c r="D173" s="60"/>
      <c r="E173" s="60"/>
      <c r="F173" s="60"/>
      <c r="G173" s="60"/>
      <c r="H173" s="61"/>
      <c r="I173" s="61"/>
      <c r="J173" s="132"/>
      <c r="K173" s="61"/>
      <c r="L173" s="61"/>
      <c r="M173" s="61"/>
      <c r="N173" s="61"/>
      <c r="O173" s="61">
        <f t="shared" si="70"/>
        <v>0</v>
      </c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>
        <f t="shared" si="64"/>
        <v>0</v>
      </c>
      <c r="AA173" s="62">
        <f t="shared" si="72"/>
        <v>0</v>
      </c>
      <c r="AB173" s="61"/>
      <c r="AC173" s="62">
        <f t="shared" si="73"/>
        <v>0</v>
      </c>
      <c r="AD173" s="62">
        <f t="shared" si="74"/>
        <v>0</v>
      </c>
      <c r="AE173" s="61"/>
      <c r="AF173" s="61"/>
      <c r="AG173" s="140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</row>
    <row r="174" spans="1:78" s="72" customFormat="1" ht="13.5" hidden="1">
      <c r="A174" s="80">
        <v>0</v>
      </c>
      <c r="B174" s="61" t="s">
        <v>443</v>
      </c>
      <c r="C174" s="68" t="s">
        <v>311</v>
      </c>
      <c r="D174" s="60">
        <f t="shared" ref="D174:K174" si="79">+D175+D176+D177+D178+D179</f>
        <v>0</v>
      </c>
      <c r="E174" s="60">
        <f t="shared" si="79"/>
        <v>0</v>
      </c>
      <c r="F174" s="60"/>
      <c r="G174" s="60"/>
      <c r="H174" s="61">
        <f t="shared" si="79"/>
        <v>0</v>
      </c>
      <c r="I174" s="61">
        <f t="shared" si="79"/>
        <v>0</v>
      </c>
      <c r="J174" s="132">
        <f t="shared" si="79"/>
        <v>0</v>
      </c>
      <c r="K174" s="61">
        <f t="shared" si="79"/>
        <v>0</v>
      </c>
      <c r="L174" s="61"/>
      <c r="M174" s="61"/>
      <c r="N174" s="61">
        <f>+N175+N176+N177+N178+N179</f>
        <v>0</v>
      </c>
      <c r="O174" s="61">
        <f t="shared" si="70"/>
        <v>0</v>
      </c>
      <c r="P174" s="61"/>
      <c r="Q174" s="61"/>
      <c r="R174" s="61">
        <f>+R175+R176+R177+R178+R179</f>
        <v>0</v>
      </c>
      <c r="S174" s="61">
        <f>+S175+S176+S177+S178+S179</f>
        <v>0</v>
      </c>
      <c r="T174" s="61"/>
      <c r="U174" s="61"/>
      <c r="V174" s="61">
        <f>+V175+V176+V177+V178+V179</f>
        <v>0</v>
      </c>
      <c r="W174" s="61">
        <f>+W175+W176+W177+W178+W179</f>
        <v>0</v>
      </c>
      <c r="X174" s="61">
        <f>+X175+X176+X177+X178+X179</f>
        <v>0</v>
      </c>
      <c r="Y174" s="61">
        <f>+Y175+Y176+Y177+Y178+Y179</f>
        <v>0</v>
      </c>
      <c r="Z174" s="61">
        <f t="shared" si="64"/>
        <v>0</v>
      </c>
      <c r="AA174" s="62">
        <f t="shared" si="72"/>
        <v>0</v>
      </c>
      <c r="AB174" s="61">
        <f>+AB175+AB176+AB177+AB178+AB179</f>
        <v>0</v>
      </c>
      <c r="AC174" s="62">
        <f t="shared" si="73"/>
        <v>0</v>
      </c>
      <c r="AD174" s="62">
        <f t="shared" si="74"/>
        <v>0</v>
      </c>
      <c r="AE174" s="61">
        <f>+AE175+AE176+AE177+AE178+AE179</f>
        <v>0</v>
      </c>
      <c r="AF174" s="61">
        <f>+AF175+AF176+AF177+AF178+AF179</f>
        <v>0</v>
      </c>
      <c r="AG174" s="140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  <c r="BY174" s="71"/>
      <c r="BZ174" s="71"/>
    </row>
    <row r="175" spans="1:78" s="72" customFormat="1" ht="13.5" hidden="1">
      <c r="A175" s="80">
        <v>5131</v>
      </c>
      <c r="B175" s="61" t="s">
        <v>444</v>
      </c>
      <c r="C175" s="68" t="s">
        <v>311</v>
      </c>
      <c r="D175" s="60"/>
      <c r="E175" s="60"/>
      <c r="F175" s="60"/>
      <c r="G175" s="60"/>
      <c r="H175" s="61"/>
      <c r="I175" s="61"/>
      <c r="J175" s="132"/>
      <c r="K175" s="61"/>
      <c r="L175" s="61"/>
      <c r="M175" s="61"/>
      <c r="N175" s="61"/>
      <c r="O175" s="61">
        <f t="shared" si="70"/>
        <v>0</v>
      </c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>
        <f t="shared" si="64"/>
        <v>0</v>
      </c>
      <c r="AA175" s="62">
        <f t="shared" si="72"/>
        <v>0</v>
      </c>
      <c r="AB175" s="61"/>
      <c r="AC175" s="62">
        <f t="shared" si="73"/>
        <v>0</v>
      </c>
      <c r="AD175" s="62">
        <f t="shared" si="74"/>
        <v>0</v>
      </c>
      <c r="AE175" s="61"/>
      <c r="AF175" s="61"/>
      <c r="AG175" s="140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1"/>
      <c r="BQ175" s="71"/>
      <c r="BR175" s="71"/>
      <c r="BS175" s="71"/>
      <c r="BT175" s="71"/>
      <c r="BU175" s="71"/>
      <c r="BV175" s="71"/>
      <c r="BW175" s="71"/>
      <c r="BX175" s="71"/>
      <c r="BY175" s="71"/>
      <c r="BZ175" s="71"/>
    </row>
    <row r="176" spans="1:78" s="72" customFormat="1" ht="27" hidden="1">
      <c r="A176" s="80">
        <v>5132</v>
      </c>
      <c r="B176" s="61" t="s">
        <v>445</v>
      </c>
      <c r="C176" s="68" t="s">
        <v>311</v>
      </c>
      <c r="D176" s="60"/>
      <c r="E176" s="60"/>
      <c r="F176" s="60"/>
      <c r="G176" s="60"/>
      <c r="H176" s="61"/>
      <c r="I176" s="61"/>
      <c r="J176" s="132"/>
      <c r="K176" s="61"/>
      <c r="L176" s="61"/>
      <c r="M176" s="61"/>
      <c r="N176" s="61"/>
      <c r="O176" s="61">
        <f t="shared" si="70"/>
        <v>0</v>
      </c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>
        <f t="shared" si="64"/>
        <v>0</v>
      </c>
      <c r="AA176" s="62">
        <f t="shared" si="72"/>
        <v>0</v>
      </c>
      <c r="AB176" s="61"/>
      <c r="AC176" s="62">
        <f t="shared" si="73"/>
        <v>0</v>
      </c>
      <c r="AD176" s="62">
        <f t="shared" si="74"/>
        <v>0</v>
      </c>
      <c r="AE176" s="61"/>
      <c r="AF176" s="61"/>
      <c r="AG176" s="140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</row>
    <row r="177" spans="1:78" s="72" customFormat="1" ht="27" hidden="1">
      <c r="A177" s="80">
        <v>5133</v>
      </c>
      <c r="B177" s="61" t="s">
        <v>446</v>
      </c>
      <c r="C177" s="68" t="s">
        <v>311</v>
      </c>
      <c r="D177" s="60"/>
      <c r="E177" s="60"/>
      <c r="F177" s="60"/>
      <c r="G177" s="60"/>
      <c r="H177" s="61"/>
      <c r="I177" s="61"/>
      <c r="J177" s="132"/>
      <c r="K177" s="61"/>
      <c r="L177" s="61"/>
      <c r="M177" s="61"/>
      <c r="N177" s="61"/>
      <c r="O177" s="61">
        <f t="shared" si="70"/>
        <v>0</v>
      </c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>
        <f t="shared" si="64"/>
        <v>0</v>
      </c>
      <c r="AA177" s="62">
        <f t="shared" si="72"/>
        <v>0</v>
      </c>
      <c r="AB177" s="61"/>
      <c r="AC177" s="62">
        <f t="shared" si="73"/>
        <v>0</v>
      </c>
      <c r="AD177" s="62">
        <f t="shared" si="74"/>
        <v>0</v>
      </c>
      <c r="AE177" s="61"/>
      <c r="AF177" s="61"/>
      <c r="AG177" s="140"/>
      <c r="AH177" s="71"/>
      <c r="AI177" s="71"/>
      <c r="AJ177" s="71"/>
      <c r="AK177" s="71"/>
      <c r="AL177" s="71"/>
      <c r="AM177" s="71"/>
      <c r="AN177" s="71"/>
      <c r="AO177" s="71"/>
      <c r="AP177" s="71"/>
      <c r="AQ177" s="71"/>
      <c r="AR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</row>
    <row r="178" spans="1:78" s="72" customFormat="1" ht="13.5" hidden="1">
      <c r="A178" s="80">
        <v>5134</v>
      </c>
      <c r="B178" s="61" t="s">
        <v>447</v>
      </c>
      <c r="C178" s="68" t="s">
        <v>311</v>
      </c>
      <c r="D178" s="60"/>
      <c r="E178" s="60"/>
      <c r="F178" s="60"/>
      <c r="G178" s="60"/>
      <c r="H178" s="61"/>
      <c r="I178" s="61"/>
      <c r="J178" s="132"/>
      <c r="K178" s="61"/>
      <c r="L178" s="61"/>
      <c r="M178" s="61"/>
      <c r="N178" s="61"/>
      <c r="O178" s="61">
        <f t="shared" si="70"/>
        <v>0</v>
      </c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>
        <f t="shared" si="64"/>
        <v>0</v>
      </c>
      <c r="AA178" s="62">
        <f t="shared" si="72"/>
        <v>0</v>
      </c>
      <c r="AB178" s="61"/>
      <c r="AC178" s="62">
        <f t="shared" si="73"/>
        <v>0</v>
      </c>
      <c r="AD178" s="62">
        <f t="shared" si="74"/>
        <v>0</v>
      </c>
      <c r="AE178" s="61"/>
      <c r="AF178" s="61"/>
      <c r="AG178" s="140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</row>
    <row r="179" spans="1:78" s="72" customFormat="1" ht="42.75" hidden="1" customHeight="1">
      <c r="A179" s="80">
        <v>5135</v>
      </c>
      <c r="B179" s="61" t="s">
        <v>448</v>
      </c>
      <c r="C179" s="68" t="s">
        <v>311</v>
      </c>
      <c r="D179" s="60"/>
      <c r="E179" s="60"/>
      <c r="F179" s="60"/>
      <c r="G179" s="60"/>
      <c r="H179" s="61"/>
      <c r="I179" s="61"/>
      <c r="J179" s="132"/>
      <c r="K179" s="61"/>
      <c r="L179" s="61"/>
      <c r="M179" s="61"/>
      <c r="N179" s="61"/>
      <c r="O179" s="61">
        <f t="shared" si="70"/>
        <v>0</v>
      </c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>
        <f t="shared" si="64"/>
        <v>0</v>
      </c>
      <c r="AA179" s="62">
        <f t="shared" si="72"/>
        <v>0</v>
      </c>
      <c r="AB179" s="61"/>
      <c r="AC179" s="62">
        <f t="shared" si="73"/>
        <v>0</v>
      </c>
      <c r="AD179" s="62">
        <f t="shared" si="74"/>
        <v>0</v>
      </c>
      <c r="AE179" s="61"/>
      <c r="AF179" s="61"/>
      <c r="AG179" s="140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  <c r="BT179" s="71"/>
      <c r="BU179" s="71"/>
      <c r="BV179" s="71"/>
      <c r="BW179" s="71"/>
      <c r="BX179" s="71"/>
      <c r="BY179" s="71"/>
      <c r="BZ179" s="71"/>
    </row>
    <row r="180" spans="1:78" s="72" customFormat="1" ht="13.5" hidden="1">
      <c r="A180" s="80">
        <v>0</v>
      </c>
      <c r="B180" s="61" t="s">
        <v>449</v>
      </c>
      <c r="C180" s="68" t="s">
        <v>311</v>
      </c>
      <c r="D180" s="60">
        <f t="shared" ref="D180:K180" si="80">+D181+D183+D185+D187</f>
        <v>0</v>
      </c>
      <c r="E180" s="60">
        <f t="shared" si="80"/>
        <v>0</v>
      </c>
      <c r="F180" s="60"/>
      <c r="G180" s="60"/>
      <c r="H180" s="61">
        <f t="shared" si="80"/>
        <v>0</v>
      </c>
      <c r="I180" s="61">
        <f t="shared" si="80"/>
        <v>0</v>
      </c>
      <c r="J180" s="132">
        <f t="shared" si="80"/>
        <v>0</v>
      </c>
      <c r="K180" s="61">
        <f t="shared" si="80"/>
        <v>0</v>
      </c>
      <c r="L180" s="61"/>
      <c r="M180" s="61"/>
      <c r="N180" s="61">
        <f>+N181+N183+N185+N187</f>
        <v>0</v>
      </c>
      <c r="O180" s="61">
        <f t="shared" si="70"/>
        <v>0</v>
      </c>
      <c r="P180" s="61"/>
      <c r="Q180" s="61"/>
      <c r="R180" s="61">
        <f>+R181+R183+R185+R187</f>
        <v>0</v>
      </c>
      <c r="S180" s="61">
        <f>+S181+S183+S185+S187</f>
        <v>0</v>
      </c>
      <c r="T180" s="61"/>
      <c r="U180" s="61"/>
      <c r="V180" s="61">
        <f>+V181+V183+V185+V187</f>
        <v>0</v>
      </c>
      <c r="W180" s="61">
        <f>+W181+W183+W185+W187</f>
        <v>0</v>
      </c>
      <c r="X180" s="61">
        <f>+X181+X183+X185+X187</f>
        <v>0</v>
      </c>
      <c r="Y180" s="61">
        <f>+Y181+Y183+Y185+Y187</f>
        <v>0</v>
      </c>
      <c r="Z180" s="61">
        <f t="shared" si="64"/>
        <v>0</v>
      </c>
      <c r="AA180" s="62">
        <f t="shared" si="72"/>
        <v>0</v>
      </c>
      <c r="AB180" s="61">
        <f>+AB181+AB183+AB185+AB187</f>
        <v>0</v>
      </c>
      <c r="AC180" s="62">
        <f t="shared" si="73"/>
        <v>0</v>
      </c>
      <c r="AD180" s="62">
        <f t="shared" si="74"/>
        <v>0</v>
      </c>
      <c r="AE180" s="61">
        <f>+AE181+AE183+AE185+AE187</f>
        <v>0</v>
      </c>
      <c r="AF180" s="61">
        <f>+AF181+AF183+AF185+AF187</f>
        <v>0</v>
      </c>
      <c r="AG180" s="140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</row>
    <row r="181" spans="1:78" s="72" customFormat="1" ht="13.5" hidden="1">
      <c r="A181" s="80">
        <v>0</v>
      </c>
      <c r="B181" s="61" t="s">
        <v>450</v>
      </c>
      <c r="C181" s="68" t="s">
        <v>311</v>
      </c>
      <c r="D181" s="60">
        <f t="shared" ref="D181:AF181" si="81">+D182</f>
        <v>0</v>
      </c>
      <c r="E181" s="60">
        <f t="shared" si="81"/>
        <v>0</v>
      </c>
      <c r="F181" s="60"/>
      <c r="G181" s="60"/>
      <c r="H181" s="61">
        <f t="shared" si="81"/>
        <v>0</v>
      </c>
      <c r="I181" s="61">
        <f t="shared" si="81"/>
        <v>0</v>
      </c>
      <c r="J181" s="132">
        <f t="shared" si="81"/>
        <v>0</v>
      </c>
      <c r="K181" s="61">
        <f t="shared" si="81"/>
        <v>0</v>
      </c>
      <c r="L181" s="61"/>
      <c r="M181" s="61"/>
      <c r="N181" s="61">
        <f t="shared" si="81"/>
        <v>0</v>
      </c>
      <c r="O181" s="61">
        <f t="shared" si="70"/>
        <v>0</v>
      </c>
      <c r="P181" s="61"/>
      <c r="Q181" s="61"/>
      <c r="R181" s="61">
        <f t="shared" si="81"/>
        <v>0</v>
      </c>
      <c r="S181" s="61">
        <f t="shared" si="81"/>
        <v>0</v>
      </c>
      <c r="T181" s="61"/>
      <c r="U181" s="61"/>
      <c r="V181" s="61">
        <f t="shared" si="81"/>
        <v>0</v>
      </c>
      <c r="W181" s="61">
        <f t="shared" si="81"/>
        <v>0</v>
      </c>
      <c r="X181" s="61">
        <f t="shared" si="81"/>
        <v>0</v>
      </c>
      <c r="Y181" s="61">
        <f t="shared" si="81"/>
        <v>0</v>
      </c>
      <c r="Z181" s="61">
        <f t="shared" si="64"/>
        <v>0</v>
      </c>
      <c r="AA181" s="62">
        <f t="shared" si="72"/>
        <v>0</v>
      </c>
      <c r="AB181" s="61">
        <f t="shared" si="81"/>
        <v>0</v>
      </c>
      <c r="AC181" s="62">
        <f t="shared" si="73"/>
        <v>0</v>
      </c>
      <c r="AD181" s="62">
        <f t="shared" si="74"/>
        <v>0</v>
      </c>
      <c r="AE181" s="61">
        <f t="shared" si="81"/>
        <v>0</v>
      </c>
      <c r="AF181" s="61">
        <f t="shared" si="81"/>
        <v>0</v>
      </c>
      <c r="AG181" s="140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1"/>
      <c r="BH181" s="71"/>
      <c r="BI181" s="71"/>
      <c r="BJ181" s="71"/>
      <c r="BK181" s="71"/>
      <c r="BL181" s="71"/>
      <c r="BM181" s="71"/>
      <c r="BN181" s="71"/>
      <c r="BO181" s="71"/>
      <c r="BP181" s="71"/>
      <c r="BQ181" s="71"/>
      <c r="BR181" s="71"/>
      <c r="BS181" s="71"/>
      <c r="BT181" s="71"/>
      <c r="BU181" s="71"/>
      <c r="BV181" s="71"/>
      <c r="BW181" s="71"/>
      <c r="BX181" s="71"/>
      <c r="BY181" s="71"/>
      <c r="BZ181" s="71"/>
    </row>
    <row r="182" spans="1:78" s="72" customFormat="1" ht="13.5" hidden="1">
      <c r="A182" s="80">
        <v>5211</v>
      </c>
      <c r="B182" s="61" t="s">
        <v>451</v>
      </c>
      <c r="C182" s="68" t="s">
        <v>311</v>
      </c>
      <c r="D182" s="60"/>
      <c r="E182" s="60"/>
      <c r="F182" s="60"/>
      <c r="G182" s="60"/>
      <c r="H182" s="61"/>
      <c r="I182" s="61"/>
      <c r="J182" s="132"/>
      <c r="K182" s="61"/>
      <c r="L182" s="61"/>
      <c r="M182" s="61"/>
      <c r="N182" s="61"/>
      <c r="O182" s="61">
        <f t="shared" si="70"/>
        <v>0</v>
      </c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>
        <f t="shared" si="64"/>
        <v>0</v>
      </c>
      <c r="AA182" s="62">
        <f t="shared" si="72"/>
        <v>0</v>
      </c>
      <c r="AB182" s="61"/>
      <c r="AC182" s="62">
        <f t="shared" si="73"/>
        <v>0</v>
      </c>
      <c r="AD182" s="62">
        <f t="shared" si="74"/>
        <v>0</v>
      </c>
      <c r="AE182" s="61"/>
      <c r="AF182" s="61"/>
      <c r="AG182" s="140"/>
      <c r="AH182" s="71"/>
      <c r="AI182" s="71"/>
      <c r="AJ182" s="71"/>
      <c r="AK182" s="71"/>
      <c r="AL182" s="71"/>
      <c r="AM182" s="71"/>
      <c r="AN182" s="71"/>
      <c r="AO182" s="71"/>
      <c r="AP182" s="71"/>
      <c r="AQ182" s="71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</row>
    <row r="183" spans="1:78" s="72" customFormat="1" ht="13.5" hidden="1">
      <c r="A183" s="80">
        <v>0</v>
      </c>
      <c r="B183" s="61" t="s">
        <v>452</v>
      </c>
      <c r="C183" s="68" t="s">
        <v>311</v>
      </c>
      <c r="D183" s="60">
        <f t="shared" ref="D183:AF183" si="82">+D184</f>
        <v>0</v>
      </c>
      <c r="E183" s="60">
        <f t="shared" si="82"/>
        <v>0</v>
      </c>
      <c r="F183" s="60"/>
      <c r="G183" s="60"/>
      <c r="H183" s="61">
        <f t="shared" si="82"/>
        <v>0</v>
      </c>
      <c r="I183" s="61">
        <f t="shared" si="82"/>
        <v>0</v>
      </c>
      <c r="J183" s="132">
        <f t="shared" si="82"/>
        <v>0</v>
      </c>
      <c r="K183" s="61">
        <f t="shared" si="82"/>
        <v>0</v>
      </c>
      <c r="L183" s="61"/>
      <c r="M183" s="61"/>
      <c r="N183" s="61">
        <f t="shared" si="82"/>
        <v>0</v>
      </c>
      <c r="O183" s="61">
        <f t="shared" si="70"/>
        <v>0</v>
      </c>
      <c r="P183" s="61"/>
      <c r="Q183" s="61"/>
      <c r="R183" s="61">
        <f t="shared" si="82"/>
        <v>0</v>
      </c>
      <c r="S183" s="61">
        <f t="shared" si="82"/>
        <v>0</v>
      </c>
      <c r="T183" s="61"/>
      <c r="U183" s="61"/>
      <c r="V183" s="61">
        <f t="shared" si="82"/>
        <v>0</v>
      </c>
      <c r="W183" s="61">
        <f t="shared" si="82"/>
        <v>0</v>
      </c>
      <c r="X183" s="61">
        <f t="shared" si="82"/>
        <v>0</v>
      </c>
      <c r="Y183" s="61">
        <f t="shared" si="82"/>
        <v>0</v>
      </c>
      <c r="Z183" s="61">
        <f t="shared" si="64"/>
        <v>0</v>
      </c>
      <c r="AA183" s="62">
        <f t="shared" si="72"/>
        <v>0</v>
      </c>
      <c r="AB183" s="61">
        <f t="shared" si="82"/>
        <v>0</v>
      </c>
      <c r="AC183" s="62">
        <f t="shared" si="73"/>
        <v>0</v>
      </c>
      <c r="AD183" s="62">
        <f t="shared" si="74"/>
        <v>0</v>
      </c>
      <c r="AE183" s="61">
        <f t="shared" si="82"/>
        <v>0</v>
      </c>
      <c r="AF183" s="61">
        <f t="shared" si="82"/>
        <v>0</v>
      </c>
      <c r="AG183" s="140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</row>
    <row r="184" spans="1:78" s="72" customFormat="1" ht="13.5" hidden="1">
      <c r="A184" s="80">
        <v>5221</v>
      </c>
      <c r="B184" s="61" t="s">
        <v>453</v>
      </c>
      <c r="C184" s="68" t="s">
        <v>311</v>
      </c>
      <c r="D184" s="60"/>
      <c r="E184" s="60"/>
      <c r="F184" s="60"/>
      <c r="G184" s="60"/>
      <c r="H184" s="61"/>
      <c r="I184" s="61"/>
      <c r="J184" s="132"/>
      <c r="K184" s="61"/>
      <c r="L184" s="61"/>
      <c r="M184" s="61"/>
      <c r="N184" s="61"/>
      <c r="O184" s="61">
        <f t="shared" si="70"/>
        <v>0</v>
      </c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>
        <f t="shared" si="64"/>
        <v>0</v>
      </c>
      <c r="AA184" s="62">
        <f t="shared" si="72"/>
        <v>0</v>
      </c>
      <c r="AB184" s="61"/>
      <c r="AC184" s="62">
        <f t="shared" si="73"/>
        <v>0</v>
      </c>
      <c r="AD184" s="62">
        <f t="shared" si="74"/>
        <v>0</v>
      </c>
      <c r="AE184" s="61"/>
      <c r="AF184" s="61"/>
      <c r="AG184" s="140"/>
      <c r="AH184" s="71"/>
      <c r="AI184" s="71"/>
      <c r="AJ184" s="71"/>
      <c r="AK184" s="71"/>
      <c r="AL184" s="71"/>
      <c r="AM184" s="71"/>
      <c r="AN184" s="71"/>
      <c r="AO184" s="71"/>
      <c r="AP184" s="71"/>
      <c r="AQ184" s="71"/>
      <c r="AR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  <c r="BM184" s="71"/>
      <c r="BN184" s="71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</row>
    <row r="185" spans="1:78" s="72" customFormat="1" ht="27" hidden="1">
      <c r="A185" s="80">
        <v>0</v>
      </c>
      <c r="B185" s="61" t="s">
        <v>454</v>
      </c>
      <c r="C185" s="68" t="s">
        <v>311</v>
      </c>
      <c r="D185" s="60">
        <f t="shared" ref="D185:AF185" si="83">+D186</f>
        <v>0</v>
      </c>
      <c r="E185" s="60">
        <f t="shared" si="83"/>
        <v>0</v>
      </c>
      <c r="F185" s="60"/>
      <c r="G185" s="60"/>
      <c r="H185" s="61">
        <f t="shared" si="83"/>
        <v>0</v>
      </c>
      <c r="I185" s="61">
        <f t="shared" si="83"/>
        <v>0</v>
      </c>
      <c r="J185" s="132">
        <f t="shared" si="83"/>
        <v>0</v>
      </c>
      <c r="K185" s="61">
        <f t="shared" si="83"/>
        <v>0</v>
      </c>
      <c r="L185" s="61"/>
      <c r="M185" s="61"/>
      <c r="N185" s="61">
        <f t="shared" si="83"/>
        <v>0</v>
      </c>
      <c r="O185" s="61">
        <f t="shared" si="70"/>
        <v>0</v>
      </c>
      <c r="P185" s="61"/>
      <c r="Q185" s="61"/>
      <c r="R185" s="61">
        <f t="shared" si="83"/>
        <v>0</v>
      </c>
      <c r="S185" s="61">
        <f t="shared" si="83"/>
        <v>0</v>
      </c>
      <c r="T185" s="61"/>
      <c r="U185" s="61"/>
      <c r="V185" s="61">
        <f t="shared" si="83"/>
        <v>0</v>
      </c>
      <c r="W185" s="61">
        <f t="shared" si="83"/>
        <v>0</v>
      </c>
      <c r="X185" s="61">
        <f t="shared" si="83"/>
        <v>0</v>
      </c>
      <c r="Y185" s="61">
        <f t="shared" si="83"/>
        <v>0</v>
      </c>
      <c r="Z185" s="61">
        <f t="shared" si="64"/>
        <v>0</v>
      </c>
      <c r="AA185" s="62">
        <f t="shared" si="72"/>
        <v>0</v>
      </c>
      <c r="AB185" s="61">
        <f t="shared" si="83"/>
        <v>0</v>
      </c>
      <c r="AC185" s="62">
        <f t="shared" si="73"/>
        <v>0</v>
      </c>
      <c r="AD185" s="62">
        <f t="shared" si="74"/>
        <v>0</v>
      </c>
      <c r="AE185" s="61">
        <f t="shared" si="83"/>
        <v>0</v>
      </c>
      <c r="AF185" s="61">
        <f t="shared" si="83"/>
        <v>0</v>
      </c>
      <c r="AG185" s="140"/>
      <c r="AH185" s="71"/>
      <c r="AI185" s="71"/>
      <c r="AJ185" s="71"/>
      <c r="AK185" s="71"/>
      <c r="AL185" s="71"/>
      <c r="AM185" s="71"/>
      <c r="AN185" s="71"/>
      <c r="AO185" s="71"/>
      <c r="AP185" s="71"/>
      <c r="AQ185" s="71"/>
      <c r="AR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  <c r="BM185" s="71"/>
      <c r="BN185" s="71"/>
      <c r="BO185" s="71"/>
      <c r="BP185" s="71"/>
      <c r="BQ185" s="71"/>
      <c r="BR185" s="71"/>
      <c r="BS185" s="71"/>
      <c r="BT185" s="71"/>
      <c r="BU185" s="71"/>
      <c r="BV185" s="71"/>
      <c r="BW185" s="71"/>
      <c r="BX185" s="71"/>
      <c r="BY185" s="71"/>
      <c r="BZ185" s="71"/>
    </row>
    <row r="186" spans="1:78" s="72" customFormat="1" ht="27" hidden="1">
      <c r="A186" s="80">
        <v>5231</v>
      </c>
      <c r="B186" s="61" t="s">
        <v>455</v>
      </c>
      <c r="C186" s="68" t="s">
        <v>311</v>
      </c>
      <c r="D186" s="60"/>
      <c r="E186" s="60"/>
      <c r="F186" s="60"/>
      <c r="G186" s="60"/>
      <c r="H186" s="61"/>
      <c r="I186" s="61"/>
      <c r="J186" s="132"/>
      <c r="K186" s="61"/>
      <c r="L186" s="61"/>
      <c r="M186" s="61"/>
      <c r="N186" s="61"/>
      <c r="O186" s="61">
        <f t="shared" si="70"/>
        <v>0</v>
      </c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>
        <f t="shared" si="64"/>
        <v>0</v>
      </c>
      <c r="AA186" s="62">
        <f t="shared" si="72"/>
        <v>0</v>
      </c>
      <c r="AB186" s="61"/>
      <c r="AC186" s="62">
        <f t="shared" si="73"/>
        <v>0</v>
      </c>
      <c r="AD186" s="62">
        <f t="shared" si="74"/>
        <v>0</v>
      </c>
      <c r="AE186" s="61"/>
      <c r="AF186" s="61"/>
      <c r="AG186" s="140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  <c r="BM186" s="71"/>
      <c r="BN186" s="71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  <c r="BY186" s="71"/>
      <c r="BZ186" s="71"/>
    </row>
    <row r="187" spans="1:78" s="72" customFormat="1" ht="13.5" hidden="1">
      <c r="A187" s="80">
        <v>0</v>
      </c>
      <c r="B187" s="61" t="s">
        <v>456</v>
      </c>
      <c r="C187" s="68" t="s">
        <v>311</v>
      </c>
      <c r="D187" s="60">
        <f t="shared" ref="D187:AF187" si="84">+D188</f>
        <v>0</v>
      </c>
      <c r="E187" s="60">
        <f t="shared" si="84"/>
        <v>0</v>
      </c>
      <c r="F187" s="60"/>
      <c r="G187" s="60"/>
      <c r="H187" s="61">
        <f t="shared" si="84"/>
        <v>0</v>
      </c>
      <c r="I187" s="61">
        <f t="shared" si="84"/>
        <v>0</v>
      </c>
      <c r="J187" s="132">
        <f t="shared" si="84"/>
        <v>0</v>
      </c>
      <c r="K187" s="61">
        <f t="shared" si="84"/>
        <v>0</v>
      </c>
      <c r="L187" s="61"/>
      <c r="M187" s="61"/>
      <c r="N187" s="61">
        <f t="shared" si="84"/>
        <v>0</v>
      </c>
      <c r="O187" s="61">
        <f t="shared" si="70"/>
        <v>0</v>
      </c>
      <c r="P187" s="61"/>
      <c r="Q187" s="61"/>
      <c r="R187" s="61">
        <f t="shared" si="84"/>
        <v>0</v>
      </c>
      <c r="S187" s="61">
        <f t="shared" si="84"/>
        <v>0</v>
      </c>
      <c r="T187" s="61"/>
      <c r="U187" s="61"/>
      <c r="V187" s="61">
        <f t="shared" si="84"/>
        <v>0</v>
      </c>
      <c r="W187" s="61">
        <f t="shared" si="84"/>
        <v>0</v>
      </c>
      <c r="X187" s="61">
        <f t="shared" si="84"/>
        <v>0</v>
      </c>
      <c r="Y187" s="61">
        <f t="shared" si="84"/>
        <v>0</v>
      </c>
      <c r="Z187" s="61">
        <f t="shared" si="64"/>
        <v>0</v>
      </c>
      <c r="AA187" s="62">
        <f t="shared" si="72"/>
        <v>0</v>
      </c>
      <c r="AB187" s="61">
        <f t="shared" si="84"/>
        <v>0</v>
      </c>
      <c r="AC187" s="62">
        <f t="shared" si="73"/>
        <v>0</v>
      </c>
      <c r="AD187" s="62">
        <f t="shared" si="74"/>
        <v>0</v>
      </c>
      <c r="AE187" s="61">
        <f t="shared" si="84"/>
        <v>0</v>
      </c>
      <c r="AF187" s="61">
        <f t="shared" si="84"/>
        <v>0</v>
      </c>
      <c r="AG187" s="140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1"/>
      <c r="BH187" s="71"/>
      <c r="BI187" s="71"/>
      <c r="BJ187" s="71"/>
      <c r="BK187" s="71"/>
      <c r="BL187" s="71"/>
      <c r="BM187" s="71"/>
      <c r="BN187" s="71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  <c r="BY187" s="71"/>
      <c r="BZ187" s="71"/>
    </row>
    <row r="188" spans="1:78" s="72" customFormat="1" ht="27" hidden="1">
      <c r="A188" s="80">
        <v>5241</v>
      </c>
      <c r="B188" s="61" t="s">
        <v>457</v>
      </c>
      <c r="C188" s="68" t="s">
        <v>311</v>
      </c>
      <c r="D188" s="60"/>
      <c r="E188" s="60"/>
      <c r="F188" s="60"/>
      <c r="G188" s="60"/>
      <c r="H188" s="61"/>
      <c r="I188" s="61"/>
      <c r="J188" s="132"/>
      <c r="K188" s="61"/>
      <c r="L188" s="61"/>
      <c r="M188" s="61"/>
      <c r="N188" s="61"/>
      <c r="O188" s="61">
        <f t="shared" si="70"/>
        <v>0</v>
      </c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>
        <f t="shared" si="64"/>
        <v>0</v>
      </c>
      <c r="AA188" s="62">
        <f t="shared" si="72"/>
        <v>0</v>
      </c>
      <c r="AB188" s="61"/>
      <c r="AC188" s="62">
        <f t="shared" si="73"/>
        <v>0</v>
      </c>
      <c r="AD188" s="62">
        <f t="shared" si="74"/>
        <v>0</v>
      </c>
      <c r="AE188" s="61"/>
      <c r="AF188" s="61"/>
      <c r="AG188" s="140"/>
      <c r="AH188" s="71"/>
      <c r="AI188" s="71"/>
      <c r="AJ188" s="71"/>
      <c r="AK188" s="71"/>
      <c r="AL188" s="71"/>
      <c r="AM188" s="71"/>
      <c r="AN188" s="71"/>
      <c r="AO188" s="71"/>
      <c r="AP188" s="71"/>
      <c r="AQ188" s="71"/>
      <c r="AR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1"/>
      <c r="BH188" s="71"/>
      <c r="BI188" s="71"/>
      <c r="BJ188" s="71"/>
      <c r="BK188" s="71"/>
      <c r="BL188" s="71"/>
      <c r="BM188" s="71"/>
      <c r="BN188" s="71"/>
      <c r="BO188" s="71"/>
      <c r="BP188" s="71"/>
      <c r="BQ188" s="71"/>
      <c r="BR188" s="71"/>
      <c r="BS188" s="71"/>
      <c r="BT188" s="71"/>
      <c r="BU188" s="71"/>
      <c r="BV188" s="71"/>
      <c r="BW188" s="71"/>
      <c r="BX188" s="71"/>
      <c r="BY188" s="71"/>
      <c r="BZ188" s="71"/>
    </row>
    <row r="189" spans="1:78" s="72" customFormat="1" ht="13.5" hidden="1">
      <c r="A189" s="80">
        <v>0</v>
      </c>
      <c r="B189" s="61" t="s">
        <v>458</v>
      </c>
      <c r="C189" s="68" t="s">
        <v>311</v>
      </c>
      <c r="D189" s="60">
        <f t="shared" ref="D189:AB190" si="85">+D190</f>
        <v>0</v>
      </c>
      <c r="E189" s="60">
        <f t="shared" si="85"/>
        <v>0</v>
      </c>
      <c r="F189" s="60"/>
      <c r="G189" s="60"/>
      <c r="H189" s="61">
        <f t="shared" si="85"/>
        <v>0</v>
      </c>
      <c r="I189" s="61">
        <f t="shared" si="85"/>
        <v>0</v>
      </c>
      <c r="J189" s="132">
        <f t="shared" si="85"/>
        <v>0</v>
      </c>
      <c r="K189" s="61">
        <f t="shared" si="85"/>
        <v>0</v>
      </c>
      <c r="L189" s="61"/>
      <c r="M189" s="61"/>
      <c r="N189" s="61">
        <f t="shared" si="85"/>
        <v>0</v>
      </c>
      <c r="O189" s="61">
        <f t="shared" si="70"/>
        <v>0</v>
      </c>
      <c r="P189" s="61"/>
      <c r="Q189" s="61"/>
      <c r="R189" s="61">
        <f t="shared" si="85"/>
        <v>0</v>
      </c>
      <c r="S189" s="61">
        <f>+S190</f>
        <v>0</v>
      </c>
      <c r="T189" s="61"/>
      <c r="U189" s="61"/>
      <c r="V189" s="61">
        <f t="shared" si="85"/>
        <v>0</v>
      </c>
      <c r="W189" s="61">
        <f>+W190</f>
        <v>0</v>
      </c>
      <c r="X189" s="61">
        <f t="shared" si="85"/>
        <v>0</v>
      </c>
      <c r="Y189" s="61">
        <f t="shared" si="85"/>
        <v>0</v>
      </c>
      <c r="Z189" s="61">
        <f t="shared" si="64"/>
        <v>0</v>
      </c>
      <c r="AA189" s="62">
        <f t="shared" si="72"/>
        <v>0</v>
      </c>
      <c r="AB189" s="61">
        <f t="shared" si="85"/>
        <v>0</v>
      </c>
      <c r="AC189" s="62">
        <f t="shared" si="73"/>
        <v>0</v>
      </c>
      <c r="AD189" s="62">
        <f t="shared" si="74"/>
        <v>0</v>
      </c>
      <c r="AE189" s="61">
        <f>+AE190</f>
        <v>0</v>
      </c>
      <c r="AF189" s="61">
        <f>+AF190</f>
        <v>0</v>
      </c>
      <c r="AG189" s="140"/>
      <c r="AH189" s="71"/>
      <c r="AI189" s="71"/>
      <c r="AJ189" s="71"/>
      <c r="AK189" s="71"/>
      <c r="AL189" s="71"/>
      <c r="AM189" s="71"/>
      <c r="AN189" s="71"/>
      <c r="AO189" s="71"/>
      <c r="AP189" s="71"/>
      <c r="AQ189" s="71"/>
      <c r="AR189" s="71"/>
      <c r="AS189" s="71"/>
      <c r="AT189" s="71"/>
      <c r="AU189" s="71"/>
      <c r="AV189" s="71"/>
      <c r="AW189" s="71"/>
      <c r="AX189" s="71"/>
      <c r="AY189" s="71"/>
      <c r="AZ189" s="71"/>
      <c r="BA189" s="71"/>
      <c r="BB189" s="71"/>
      <c r="BC189" s="71"/>
      <c r="BD189" s="71"/>
      <c r="BE189" s="71"/>
      <c r="BF189" s="71"/>
      <c r="BG189" s="71"/>
      <c r="BH189" s="71"/>
      <c r="BI189" s="71"/>
      <c r="BJ189" s="71"/>
      <c r="BK189" s="71"/>
      <c r="BL189" s="71"/>
      <c r="BM189" s="71"/>
      <c r="BN189" s="71"/>
      <c r="BO189" s="71"/>
      <c r="BP189" s="71"/>
      <c r="BQ189" s="71"/>
      <c r="BR189" s="71"/>
      <c r="BS189" s="71"/>
      <c r="BT189" s="71"/>
      <c r="BU189" s="71"/>
      <c r="BV189" s="71"/>
      <c r="BW189" s="71"/>
      <c r="BX189" s="71"/>
      <c r="BY189" s="71"/>
      <c r="BZ189" s="71"/>
    </row>
    <row r="190" spans="1:78" s="72" customFormat="1" ht="13.5" hidden="1">
      <c r="A190" s="80">
        <v>0</v>
      </c>
      <c r="B190" s="61" t="s">
        <v>459</v>
      </c>
      <c r="C190" s="68" t="s">
        <v>311</v>
      </c>
      <c r="D190" s="60">
        <f t="shared" si="85"/>
        <v>0</v>
      </c>
      <c r="E190" s="60">
        <f t="shared" si="85"/>
        <v>0</v>
      </c>
      <c r="F190" s="60"/>
      <c r="G190" s="60"/>
      <c r="H190" s="61">
        <f t="shared" si="85"/>
        <v>0</v>
      </c>
      <c r="I190" s="61">
        <f t="shared" si="85"/>
        <v>0</v>
      </c>
      <c r="J190" s="132">
        <f t="shared" si="85"/>
        <v>0</v>
      </c>
      <c r="K190" s="61">
        <f t="shared" si="85"/>
        <v>0</v>
      </c>
      <c r="L190" s="61"/>
      <c r="M190" s="61"/>
      <c r="N190" s="61">
        <f t="shared" si="85"/>
        <v>0</v>
      </c>
      <c r="O190" s="61">
        <f t="shared" ref="O190:O194" si="86">N190*57.675/100</f>
        <v>0</v>
      </c>
      <c r="P190" s="61"/>
      <c r="Q190" s="61"/>
      <c r="R190" s="61">
        <f t="shared" si="85"/>
        <v>0</v>
      </c>
      <c r="S190" s="61">
        <f>+S191</f>
        <v>0</v>
      </c>
      <c r="T190" s="61"/>
      <c r="U190" s="61"/>
      <c r="V190" s="61">
        <f t="shared" si="85"/>
        <v>0</v>
      </c>
      <c r="W190" s="61">
        <f>+W191</f>
        <v>0</v>
      </c>
      <c r="X190" s="61">
        <f t="shared" si="85"/>
        <v>0</v>
      </c>
      <c r="Y190" s="61">
        <f t="shared" si="85"/>
        <v>0</v>
      </c>
      <c r="Z190" s="61">
        <f t="shared" si="64"/>
        <v>0</v>
      </c>
      <c r="AA190" s="62">
        <f t="shared" si="72"/>
        <v>0</v>
      </c>
      <c r="AB190" s="61">
        <f t="shared" si="85"/>
        <v>0</v>
      </c>
      <c r="AC190" s="62">
        <f t="shared" si="73"/>
        <v>0</v>
      </c>
      <c r="AD190" s="62">
        <f t="shared" si="74"/>
        <v>0</v>
      </c>
      <c r="AE190" s="61">
        <f>+AE191</f>
        <v>0</v>
      </c>
      <c r="AF190" s="61">
        <f>+AF191</f>
        <v>0</v>
      </c>
      <c r="AG190" s="140"/>
      <c r="AH190" s="71"/>
      <c r="AI190" s="71"/>
      <c r="AJ190" s="71"/>
      <c r="AK190" s="71"/>
      <c r="AL190" s="71"/>
      <c r="AM190" s="71"/>
      <c r="AN190" s="71"/>
      <c r="AO190" s="71"/>
      <c r="AP190" s="71"/>
      <c r="AQ190" s="71"/>
      <c r="AR190" s="71"/>
      <c r="AS190" s="71"/>
      <c r="AT190" s="71"/>
      <c r="AU190" s="71"/>
      <c r="AV190" s="71"/>
      <c r="AW190" s="71"/>
      <c r="AX190" s="71"/>
      <c r="AY190" s="71"/>
      <c r="AZ190" s="71"/>
      <c r="BA190" s="71"/>
      <c r="BB190" s="71"/>
      <c r="BC190" s="71"/>
      <c r="BD190" s="71"/>
      <c r="BE190" s="71"/>
      <c r="BF190" s="71"/>
      <c r="BG190" s="71"/>
      <c r="BH190" s="71"/>
      <c r="BI190" s="71"/>
      <c r="BJ190" s="71"/>
      <c r="BK190" s="71"/>
      <c r="BL190" s="71"/>
      <c r="BM190" s="71"/>
      <c r="BN190" s="71"/>
      <c r="BO190" s="71"/>
      <c r="BP190" s="71"/>
      <c r="BQ190" s="71"/>
      <c r="BR190" s="71"/>
      <c r="BS190" s="71"/>
      <c r="BT190" s="71"/>
      <c r="BU190" s="71"/>
      <c r="BV190" s="71"/>
      <c r="BW190" s="71"/>
      <c r="BX190" s="71"/>
      <c r="BY190" s="71"/>
      <c r="BZ190" s="71"/>
    </row>
    <row r="191" spans="1:78" s="72" customFormat="1" ht="13.5" hidden="1">
      <c r="A191" s="80">
        <v>5311</v>
      </c>
      <c r="B191" s="61" t="s">
        <v>460</v>
      </c>
      <c r="C191" s="68" t="s">
        <v>311</v>
      </c>
      <c r="D191" s="60"/>
      <c r="E191" s="60"/>
      <c r="F191" s="60"/>
      <c r="G191" s="60"/>
      <c r="H191" s="61"/>
      <c r="I191" s="61"/>
      <c r="J191" s="132"/>
      <c r="K191" s="61"/>
      <c r="L191" s="61"/>
      <c r="M191" s="61"/>
      <c r="N191" s="61"/>
      <c r="O191" s="61">
        <f t="shared" si="86"/>
        <v>0</v>
      </c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>
        <f t="shared" si="64"/>
        <v>0</v>
      </c>
      <c r="AA191" s="62">
        <f t="shared" si="72"/>
        <v>0</v>
      </c>
      <c r="AB191" s="61"/>
      <c r="AC191" s="62">
        <f t="shared" si="73"/>
        <v>0</v>
      </c>
      <c r="AD191" s="62">
        <f t="shared" si="74"/>
        <v>0</v>
      </c>
      <c r="AE191" s="61"/>
      <c r="AF191" s="61"/>
      <c r="AG191" s="140"/>
      <c r="AH191" s="71"/>
      <c r="AI191" s="71"/>
      <c r="AJ191" s="71"/>
      <c r="AK191" s="71"/>
      <c r="AL191" s="71"/>
      <c r="AM191" s="71"/>
      <c r="AN191" s="71"/>
      <c r="AO191" s="71"/>
      <c r="AP191" s="71"/>
      <c r="AQ191" s="71"/>
      <c r="AR191" s="71"/>
      <c r="AS191" s="71"/>
      <c r="AT191" s="71"/>
      <c r="AU191" s="71"/>
      <c r="AV191" s="71"/>
      <c r="AW191" s="71"/>
      <c r="AX191" s="71"/>
      <c r="AY191" s="71"/>
      <c r="AZ191" s="71"/>
      <c r="BA191" s="71"/>
      <c r="BB191" s="71"/>
      <c r="BC191" s="71"/>
      <c r="BD191" s="71"/>
      <c r="BE191" s="71"/>
      <c r="BF191" s="71"/>
      <c r="BG191" s="71"/>
      <c r="BH191" s="71"/>
      <c r="BI191" s="71"/>
      <c r="BJ191" s="71"/>
      <c r="BK191" s="71"/>
      <c r="BL191" s="71"/>
      <c r="BM191" s="71"/>
      <c r="BN191" s="71"/>
      <c r="BO191" s="71"/>
      <c r="BP191" s="71"/>
      <c r="BQ191" s="71"/>
      <c r="BR191" s="71"/>
      <c r="BS191" s="71"/>
      <c r="BT191" s="71"/>
      <c r="BU191" s="71"/>
      <c r="BV191" s="71"/>
      <c r="BW191" s="71"/>
      <c r="BX191" s="71"/>
      <c r="BY191" s="71"/>
      <c r="BZ191" s="71"/>
    </row>
    <row r="192" spans="1:78" s="72" customFormat="1" ht="13.5" hidden="1">
      <c r="A192" s="80">
        <v>0</v>
      </c>
      <c r="B192" s="61" t="s">
        <v>461</v>
      </c>
      <c r="C192" s="68" t="s">
        <v>311</v>
      </c>
      <c r="D192" s="60" t="e">
        <f>+D193+#REF!+#REF!+#REF!</f>
        <v>#REF!</v>
      </c>
      <c r="E192" s="60" t="e">
        <f>+E193+#REF!+#REF!+#REF!</f>
        <v>#REF!</v>
      </c>
      <c r="F192" s="60"/>
      <c r="G192" s="60"/>
      <c r="H192" s="61" t="e">
        <f>+H193+#REF!+#REF!+#REF!</f>
        <v>#REF!</v>
      </c>
      <c r="I192" s="61" t="e">
        <f>+I193+#REF!+#REF!+#REF!</f>
        <v>#REF!</v>
      </c>
      <c r="J192" s="132" t="e">
        <f>+J193+#REF!+#REF!+#REF!</f>
        <v>#REF!</v>
      </c>
      <c r="K192" s="61" t="e">
        <f>+K193+#REF!+#REF!+#REF!</f>
        <v>#REF!</v>
      </c>
      <c r="L192" s="61"/>
      <c r="M192" s="61"/>
      <c r="N192" s="61" t="e">
        <f>+N193+#REF!+#REF!+#REF!</f>
        <v>#REF!</v>
      </c>
      <c r="O192" s="61" t="e">
        <f t="shared" si="86"/>
        <v>#REF!</v>
      </c>
      <c r="P192" s="61"/>
      <c r="Q192" s="61"/>
      <c r="R192" s="61" t="e">
        <f>+R193+#REF!+#REF!+#REF!</f>
        <v>#REF!</v>
      </c>
      <c r="S192" s="61" t="e">
        <f>+S193+#REF!+#REF!+#REF!</f>
        <v>#REF!</v>
      </c>
      <c r="T192" s="61"/>
      <c r="U192" s="61"/>
      <c r="V192" s="61" t="e">
        <f>+V193+#REF!+#REF!+#REF!</f>
        <v>#REF!</v>
      </c>
      <c r="W192" s="61" t="e">
        <f>+W193+#REF!+#REF!+#REF!</f>
        <v>#REF!</v>
      </c>
      <c r="X192" s="61" t="e">
        <f>+X193+#REF!+#REF!+#REF!</f>
        <v>#REF!</v>
      </c>
      <c r="Y192" s="61" t="e">
        <f>+Y193+#REF!+#REF!+#REF!</f>
        <v>#REF!</v>
      </c>
      <c r="Z192" s="61" t="e">
        <f t="shared" si="64"/>
        <v>#REF!</v>
      </c>
      <c r="AA192" s="62" t="e">
        <f t="shared" si="72"/>
        <v>#REF!</v>
      </c>
      <c r="AB192" s="61" t="e">
        <f>+AB193+#REF!+#REF!+#REF!</f>
        <v>#REF!</v>
      </c>
      <c r="AC192" s="62" t="e">
        <f t="shared" si="73"/>
        <v>#REF!</v>
      </c>
      <c r="AD192" s="62" t="e">
        <f t="shared" si="74"/>
        <v>#REF!</v>
      </c>
      <c r="AE192" s="61" t="e">
        <f>+AE193+#REF!+#REF!+#REF!</f>
        <v>#REF!</v>
      </c>
      <c r="AF192" s="61" t="e">
        <f>+AF193+#REF!+#REF!+#REF!</f>
        <v>#REF!</v>
      </c>
      <c r="AG192" s="140"/>
      <c r="AH192" s="71"/>
      <c r="AI192" s="71"/>
      <c r="AJ192" s="71"/>
      <c r="AK192" s="71"/>
      <c r="AL192" s="71"/>
      <c r="AM192" s="71"/>
      <c r="AN192" s="71"/>
      <c r="AO192" s="71"/>
      <c r="AP192" s="71"/>
      <c r="AQ192" s="71"/>
      <c r="AR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1"/>
      <c r="BH192" s="71"/>
      <c r="BI192" s="71"/>
      <c r="BJ192" s="71"/>
      <c r="BK192" s="71"/>
      <c r="BL192" s="71"/>
      <c r="BM192" s="71"/>
      <c r="BN192" s="71"/>
      <c r="BO192" s="71"/>
      <c r="BP192" s="71"/>
      <c r="BQ192" s="71"/>
      <c r="BR192" s="71"/>
      <c r="BS192" s="71"/>
      <c r="BT192" s="71"/>
      <c r="BU192" s="71"/>
      <c r="BV192" s="71"/>
      <c r="BW192" s="71"/>
      <c r="BX192" s="71"/>
      <c r="BY192" s="71"/>
      <c r="BZ192" s="71"/>
    </row>
    <row r="193" spans="1:78" s="72" customFormat="1" ht="13.5" hidden="1">
      <c r="A193" s="80">
        <v>0</v>
      </c>
      <c r="B193" s="61" t="s">
        <v>462</v>
      </c>
      <c r="C193" s="68" t="s">
        <v>311</v>
      </c>
      <c r="D193" s="60">
        <f t="shared" ref="D193:AF193" si="87">+D194</f>
        <v>0</v>
      </c>
      <c r="E193" s="60">
        <f t="shared" si="87"/>
        <v>0</v>
      </c>
      <c r="F193" s="60"/>
      <c r="G193" s="60"/>
      <c r="H193" s="61">
        <f t="shared" si="87"/>
        <v>0</v>
      </c>
      <c r="I193" s="61">
        <f t="shared" si="87"/>
        <v>0</v>
      </c>
      <c r="J193" s="132">
        <f t="shared" si="87"/>
        <v>0</v>
      </c>
      <c r="K193" s="61">
        <f t="shared" si="87"/>
        <v>0</v>
      </c>
      <c r="L193" s="61"/>
      <c r="M193" s="61"/>
      <c r="N193" s="61">
        <f t="shared" si="87"/>
        <v>0</v>
      </c>
      <c r="O193" s="61">
        <f t="shared" si="86"/>
        <v>0</v>
      </c>
      <c r="P193" s="61"/>
      <c r="Q193" s="61"/>
      <c r="R193" s="61">
        <f t="shared" si="87"/>
        <v>0</v>
      </c>
      <c r="S193" s="61">
        <f t="shared" si="87"/>
        <v>0</v>
      </c>
      <c r="T193" s="61"/>
      <c r="U193" s="61"/>
      <c r="V193" s="61">
        <f t="shared" si="87"/>
        <v>0</v>
      </c>
      <c r="W193" s="61">
        <f t="shared" si="87"/>
        <v>0</v>
      </c>
      <c r="X193" s="61">
        <f t="shared" si="87"/>
        <v>0</v>
      </c>
      <c r="Y193" s="61">
        <f t="shared" si="87"/>
        <v>0</v>
      </c>
      <c r="Z193" s="61">
        <f t="shared" si="64"/>
        <v>0</v>
      </c>
      <c r="AA193" s="62">
        <f t="shared" si="72"/>
        <v>0</v>
      </c>
      <c r="AB193" s="61">
        <f t="shared" si="87"/>
        <v>0</v>
      </c>
      <c r="AC193" s="62">
        <f t="shared" si="73"/>
        <v>0</v>
      </c>
      <c r="AD193" s="62">
        <f t="shared" si="74"/>
        <v>0</v>
      </c>
      <c r="AE193" s="61">
        <f t="shared" si="87"/>
        <v>0</v>
      </c>
      <c r="AF193" s="61">
        <f t="shared" si="87"/>
        <v>0</v>
      </c>
      <c r="AG193" s="140"/>
      <c r="AH193" s="71"/>
      <c r="AI193" s="71"/>
      <c r="AJ193" s="71"/>
      <c r="AK193" s="71"/>
      <c r="AL193" s="71"/>
      <c r="AM193" s="71"/>
      <c r="AN193" s="71"/>
      <c r="AO193" s="71"/>
      <c r="AP193" s="71"/>
      <c r="AQ193" s="71"/>
      <c r="AR193" s="71"/>
      <c r="AS193" s="71"/>
      <c r="AT193" s="71"/>
      <c r="AU193" s="71"/>
      <c r="AV193" s="71"/>
      <c r="AW193" s="71"/>
      <c r="AX193" s="71"/>
      <c r="AY193" s="71"/>
      <c r="AZ193" s="71"/>
      <c r="BA193" s="71"/>
      <c r="BB193" s="71"/>
      <c r="BC193" s="71"/>
      <c r="BD193" s="71"/>
      <c r="BE193" s="71"/>
      <c r="BF193" s="71"/>
      <c r="BG193" s="71"/>
      <c r="BH193" s="71"/>
      <c r="BI193" s="71"/>
      <c r="BJ193" s="71"/>
      <c r="BK193" s="71"/>
      <c r="BL193" s="71"/>
      <c r="BM193" s="71"/>
      <c r="BN193" s="71"/>
      <c r="BO193" s="71"/>
      <c r="BP193" s="71"/>
      <c r="BQ193" s="71"/>
      <c r="BR193" s="71"/>
      <c r="BS193" s="71"/>
      <c r="BT193" s="71"/>
      <c r="BU193" s="71"/>
      <c r="BV193" s="71"/>
      <c r="BW193" s="71"/>
      <c r="BX193" s="71"/>
      <c r="BY193" s="71"/>
      <c r="BZ193" s="71"/>
    </row>
    <row r="194" spans="1:78" s="72" customFormat="1" ht="13.5" hidden="1">
      <c r="A194" s="80">
        <v>5411</v>
      </c>
      <c r="B194" s="61" t="s">
        <v>463</v>
      </c>
      <c r="C194" s="68" t="s">
        <v>311</v>
      </c>
      <c r="D194" s="60"/>
      <c r="E194" s="60"/>
      <c r="F194" s="60"/>
      <c r="G194" s="60"/>
      <c r="H194" s="61"/>
      <c r="I194" s="61"/>
      <c r="J194" s="132"/>
      <c r="K194" s="61"/>
      <c r="L194" s="61"/>
      <c r="M194" s="61"/>
      <c r="N194" s="61"/>
      <c r="O194" s="61">
        <f t="shared" si="86"/>
        <v>0</v>
      </c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>
        <f t="shared" si="64"/>
        <v>0</v>
      </c>
      <c r="AA194" s="62">
        <f t="shared" si="72"/>
        <v>0</v>
      </c>
      <c r="AB194" s="61"/>
      <c r="AC194" s="62">
        <f t="shared" si="73"/>
        <v>0</v>
      </c>
      <c r="AD194" s="62">
        <f t="shared" si="74"/>
        <v>0</v>
      </c>
      <c r="AE194" s="61"/>
      <c r="AF194" s="61"/>
      <c r="AG194" s="140"/>
      <c r="AH194" s="71"/>
      <c r="AI194" s="71"/>
      <c r="AJ194" s="71"/>
      <c r="AK194" s="71"/>
      <c r="AL194" s="71"/>
      <c r="AM194" s="71"/>
      <c r="AN194" s="71"/>
      <c r="AO194" s="71"/>
      <c r="AP194" s="71"/>
      <c r="AQ194" s="71"/>
      <c r="AR194" s="71"/>
      <c r="AS194" s="71"/>
      <c r="AT194" s="71"/>
      <c r="AU194" s="71"/>
      <c r="AV194" s="71"/>
      <c r="AW194" s="71"/>
      <c r="AX194" s="71"/>
      <c r="AY194" s="71"/>
      <c r="AZ194" s="71"/>
      <c r="BA194" s="71"/>
      <c r="BB194" s="71"/>
      <c r="BC194" s="71"/>
      <c r="BD194" s="71"/>
      <c r="BE194" s="71"/>
      <c r="BF194" s="71"/>
      <c r="BG194" s="71"/>
      <c r="BH194" s="71"/>
      <c r="BI194" s="71"/>
      <c r="BJ194" s="71"/>
      <c r="BK194" s="71"/>
      <c r="BL194" s="71"/>
      <c r="BM194" s="71"/>
      <c r="BN194" s="71"/>
      <c r="BO194" s="71"/>
      <c r="BP194" s="71"/>
      <c r="BQ194" s="71"/>
      <c r="BR194" s="71"/>
      <c r="BS194" s="71"/>
      <c r="BT194" s="71"/>
      <c r="BU194" s="71"/>
      <c r="BV194" s="71"/>
      <c r="BW194" s="71"/>
      <c r="BX194" s="71"/>
      <c r="BY194" s="71"/>
      <c r="BZ194" s="71"/>
    </row>
    <row r="195" spans="1:78" s="50" customFormat="1" ht="19.5" customHeight="1">
      <c r="B195" s="75" t="s">
        <v>286</v>
      </c>
      <c r="D195" s="76"/>
      <c r="E195" s="76"/>
      <c r="F195" s="76"/>
      <c r="G195" s="76"/>
      <c r="H195" s="77"/>
      <c r="I195" s="77"/>
      <c r="J195" s="129"/>
      <c r="K195" s="77"/>
      <c r="L195" s="77"/>
      <c r="M195" s="77"/>
      <c r="AG195" s="138"/>
    </row>
    <row r="196" spans="1:78" s="50" customFormat="1" ht="75" customHeight="1">
      <c r="B196" s="171" t="s">
        <v>464</v>
      </c>
      <c r="C196" s="172"/>
      <c r="D196" s="172"/>
      <c r="E196" s="172"/>
      <c r="F196" s="172"/>
      <c r="G196" s="172"/>
      <c r="H196" s="172"/>
      <c r="I196" s="172"/>
      <c r="J196" s="172"/>
      <c r="K196" s="172"/>
      <c r="L196" s="78"/>
      <c r="M196" s="87"/>
      <c r="Q196" s="88"/>
      <c r="AG196" s="138"/>
    </row>
    <row r="197" spans="1:78" s="50" customFormat="1" ht="73.5" customHeight="1">
      <c r="B197" s="171" t="s">
        <v>465</v>
      </c>
      <c r="C197" s="172"/>
      <c r="D197" s="172"/>
      <c r="E197" s="172"/>
      <c r="F197" s="172"/>
      <c r="G197" s="172"/>
      <c r="H197" s="172"/>
      <c r="I197" s="172"/>
      <c r="J197" s="172"/>
      <c r="K197" s="172"/>
      <c r="L197" s="78"/>
      <c r="M197" s="78"/>
      <c r="AG197" s="138"/>
    </row>
    <row r="198" spans="1:78" s="50" customFormat="1" ht="81" customHeight="1">
      <c r="B198" s="171" t="s">
        <v>466</v>
      </c>
      <c r="C198" s="172"/>
      <c r="D198" s="172"/>
      <c r="E198" s="172"/>
      <c r="F198" s="172"/>
      <c r="G198" s="172"/>
      <c r="H198" s="172"/>
      <c r="I198" s="172"/>
      <c r="J198" s="172"/>
      <c r="K198" s="172"/>
      <c r="L198" s="78"/>
      <c r="M198" s="78"/>
      <c r="AG198" s="138"/>
    </row>
    <row r="199" spans="1:78" s="50" customFormat="1" ht="63" customHeight="1">
      <c r="B199" s="171" t="s">
        <v>467</v>
      </c>
      <c r="C199" s="172"/>
      <c r="D199" s="172"/>
      <c r="E199" s="172"/>
      <c r="F199" s="172"/>
      <c r="G199" s="172"/>
      <c r="H199" s="172"/>
      <c r="I199" s="172"/>
      <c r="J199" s="172"/>
      <c r="K199" s="172"/>
      <c r="L199" s="78"/>
      <c r="M199" s="78"/>
      <c r="AG199" s="138"/>
    </row>
    <row r="200" spans="1:78" s="50" customFormat="1" ht="75.75" customHeight="1">
      <c r="B200" s="172" t="s">
        <v>468</v>
      </c>
      <c r="C200" s="172"/>
      <c r="D200" s="172"/>
      <c r="E200" s="172"/>
      <c r="F200" s="172"/>
      <c r="G200" s="172"/>
      <c r="H200" s="172"/>
      <c r="I200" s="172"/>
      <c r="J200" s="172"/>
      <c r="K200" s="172"/>
      <c r="L200" s="78"/>
      <c r="M200" s="78"/>
      <c r="AG200" s="138"/>
    </row>
  </sheetData>
  <mergeCells count="28">
    <mergeCell ref="D2:K2"/>
    <mergeCell ref="D3:X3"/>
    <mergeCell ref="B4:AA4"/>
    <mergeCell ref="A5:A6"/>
    <mergeCell ref="B5:B6"/>
    <mergeCell ref="C5:C6"/>
    <mergeCell ref="D5:D6"/>
    <mergeCell ref="E5:E6"/>
    <mergeCell ref="H5:H6"/>
    <mergeCell ref="I5:I6"/>
    <mergeCell ref="W5:W6"/>
    <mergeCell ref="X5:AD5"/>
    <mergeCell ref="AE5:AE6"/>
    <mergeCell ref="AF5:AF6"/>
    <mergeCell ref="B196:K196"/>
    <mergeCell ref="J5:J6"/>
    <mergeCell ref="K5:K6"/>
    <mergeCell ref="L5:N5"/>
    <mergeCell ref="O5:O6"/>
    <mergeCell ref="P5:R5"/>
    <mergeCell ref="S5:S6"/>
    <mergeCell ref="B197:K197"/>
    <mergeCell ref="B198:K198"/>
    <mergeCell ref="B199:K199"/>
    <mergeCell ref="B200:K200"/>
    <mergeCell ref="T5:V5"/>
    <mergeCell ref="F5:F6"/>
    <mergeCell ref="G5:G6"/>
  </mergeCells>
  <pageMargins left="0" right="0" top="0" bottom="0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W42"/>
  <sheetViews>
    <sheetView tabSelected="1" topLeftCell="A22" zoomScaleNormal="100" workbookViewId="0">
      <selection activeCell="B36" sqref="B36"/>
    </sheetView>
  </sheetViews>
  <sheetFormatPr defaultColWidth="9.140625" defaultRowHeight="15"/>
  <cols>
    <col min="1" max="1" width="6" style="91" customWidth="1"/>
    <col min="2" max="2" width="33.140625" style="91" customWidth="1"/>
    <col min="3" max="3" width="24.85546875" style="91" customWidth="1"/>
    <col min="4" max="4" width="31.5703125" style="91" customWidth="1"/>
    <col min="5" max="5" width="40.28515625" style="91" customWidth="1"/>
    <col min="6" max="6" width="28.42578125" style="91" customWidth="1"/>
    <col min="7" max="7" width="22.28515625" style="91" customWidth="1"/>
    <col min="8" max="8" width="13.5703125" style="91" customWidth="1"/>
    <col min="9" max="9" width="10.42578125" style="91" customWidth="1"/>
    <col min="10" max="10" width="16.42578125" style="91" customWidth="1"/>
    <col min="11" max="11" width="39.7109375" style="91" customWidth="1"/>
    <col min="12" max="12" width="10.7109375" style="91" customWidth="1"/>
    <col min="13" max="13" width="12.140625" style="91" customWidth="1"/>
    <col min="14" max="14" width="9.5703125" style="91" customWidth="1"/>
    <col min="15" max="15" width="8.140625" style="91" customWidth="1"/>
    <col min="16" max="16" width="8" style="91" customWidth="1"/>
    <col min="17" max="20" width="9.140625" style="91"/>
    <col min="21" max="23" width="9.140625" style="91" hidden="1" customWidth="1"/>
    <col min="24" max="16384" width="9.140625" style="91"/>
  </cols>
  <sheetData>
    <row r="1" spans="1:23" ht="15.75">
      <c r="A1" s="90" t="s">
        <v>478</v>
      </c>
      <c r="C1" s="90"/>
      <c r="D1" s="90"/>
      <c r="E1" s="90"/>
      <c r="F1" s="90"/>
      <c r="G1" s="90"/>
      <c r="H1" s="90"/>
      <c r="I1" s="90"/>
      <c r="J1" s="90"/>
      <c r="U1" s="92" t="s">
        <v>479</v>
      </c>
      <c r="V1" s="92" t="s">
        <v>480</v>
      </c>
      <c r="W1" s="92" t="s">
        <v>481</v>
      </c>
    </row>
    <row r="2" spans="1:23">
      <c r="A2" s="93"/>
      <c r="C2" s="93"/>
      <c r="D2" s="93"/>
      <c r="E2" s="93"/>
      <c r="F2" s="93"/>
      <c r="G2" s="93"/>
      <c r="H2" s="93"/>
      <c r="I2" s="93"/>
      <c r="J2" s="93"/>
      <c r="U2" s="92" t="s">
        <v>482</v>
      </c>
      <c r="V2" s="92" t="s">
        <v>483</v>
      </c>
      <c r="W2" s="92"/>
    </row>
    <row r="3" spans="1:23" ht="15.75" customHeight="1">
      <c r="A3" s="94" t="s">
        <v>484</v>
      </c>
      <c r="C3" s="95"/>
      <c r="D3" s="95"/>
      <c r="E3" s="95"/>
      <c r="F3" s="95"/>
      <c r="G3" s="93"/>
      <c r="H3" s="93"/>
      <c r="I3" s="93"/>
      <c r="J3" s="93"/>
      <c r="U3" s="92" t="s">
        <v>485</v>
      </c>
      <c r="V3" s="92" t="s">
        <v>486</v>
      </c>
      <c r="W3" s="92"/>
    </row>
    <row r="4" spans="1:23" ht="15.75" customHeight="1">
      <c r="B4" s="96"/>
      <c r="C4" s="96"/>
      <c r="D4" s="96"/>
      <c r="E4" s="96"/>
      <c r="F4" s="96"/>
      <c r="G4" s="97"/>
      <c r="H4" s="97"/>
      <c r="I4" s="97"/>
      <c r="J4" s="97"/>
      <c r="U4" s="92" t="s">
        <v>487</v>
      </c>
      <c r="V4" s="92"/>
    </row>
    <row r="5" spans="1:23" ht="18.75" customHeight="1">
      <c r="B5" s="98" t="s">
        <v>488</v>
      </c>
      <c r="C5" s="99">
        <f>'[2]2024-2026 mjcc'!G105</f>
        <v>1160</v>
      </c>
      <c r="E5" s="98" t="s">
        <v>489</v>
      </c>
      <c r="F5" s="100">
        <v>2017</v>
      </c>
      <c r="H5" s="97"/>
      <c r="I5" s="97"/>
      <c r="J5" s="97"/>
    </row>
    <row r="6" spans="1:23" ht="40.5">
      <c r="B6" s="98" t="s">
        <v>490</v>
      </c>
      <c r="C6" s="101" t="str">
        <f>'[2]2024-2026 mjcc'!I105</f>
        <v xml:space="preserve"> Հաշմանդամություն ունեցող անձանց աջակցություն </v>
      </c>
      <c r="E6" s="98" t="s">
        <v>491</v>
      </c>
      <c r="F6" s="100" t="s">
        <v>492</v>
      </c>
      <c r="H6" s="97"/>
      <c r="I6" s="97"/>
      <c r="J6" s="97"/>
    </row>
    <row r="7" spans="1:23" ht="18" customHeight="1">
      <c r="B7" s="98" t="s">
        <v>493</v>
      </c>
      <c r="C7" s="99">
        <f>'[2]2024-2026 mjcc'!H110</f>
        <v>11013</v>
      </c>
      <c r="H7" s="97"/>
      <c r="I7" s="97"/>
      <c r="J7" s="97"/>
    </row>
    <row r="8" spans="1:23" ht="67.5">
      <c r="B8" s="98" t="s">
        <v>494</v>
      </c>
      <c r="C8" s="101" t="str">
        <f>'[2]2024-2026 mjcc'!I110</f>
        <v xml:space="preserve">Հաշմանդամություն ունեցող անձանց շուրջօրյա  խնամքի  ծառայություներ համայնքահենք փոքր խմբային տներում  </v>
      </c>
      <c r="H8" s="97"/>
      <c r="I8" s="97"/>
      <c r="J8" s="97"/>
    </row>
    <row r="9" spans="1:23" ht="17.25">
      <c r="B9" s="93"/>
      <c r="C9" s="93"/>
      <c r="D9" s="93"/>
      <c r="E9" s="93"/>
      <c r="F9" s="97"/>
      <c r="G9" s="97"/>
      <c r="H9" s="97"/>
      <c r="I9" s="97"/>
      <c r="J9" s="97"/>
    </row>
    <row r="10" spans="1:23" ht="15.75" customHeight="1">
      <c r="A10" s="94" t="s">
        <v>495</v>
      </c>
      <c r="C10" s="97"/>
      <c r="D10" s="97"/>
      <c r="E10" s="97"/>
      <c r="F10" s="97"/>
      <c r="G10" s="97"/>
      <c r="H10" s="97"/>
      <c r="I10" s="97"/>
      <c r="J10" s="97"/>
    </row>
    <row r="11" spans="1:23" ht="17.25">
      <c r="B11" s="97"/>
      <c r="C11" s="97"/>
      <c r="D11" s="97"/>
      <c r="E11" s="97"/>
      <c r="F11" s="97"/>
      <c r="G11" s="97"/>
      <c r="H11" s="97"/>
      <c r="I11" s="97"/>
      <c r="J11" s="97"/>
    </row>
    <row r="12" spans="1:23" ht="55.5">
      <c r="B12" s="102" t="s">
        <v>496</v>
      </c>
      <c r="C12" s="103" t="s">
        <v>497</v>
      </c>
      <c r="D12" s="103" t="s">
        <v>498</v>
      </c>
      <c r="E12" s="103" t="s">
        <v>499</v>
      </c>
      <c r="F12" s="97"/>
      <c r="G12" s="97"/>
      <c r="H12" s="97"/>
      <c r="I12" s="97"/>
      <c r="J12" s="97"/>
    </row>
    <row r="13" spans="1:23" ht="149.25">
      <c r="B13" s="104" t="s">
        <v>500</v>
      </c>
      <c r="C13" s="105" t="s">
        <v>501</v>
      </c>
      <c r="D13" s="105" t="s">
        <v>502</v>
      </c>
      <c r="E13" s="106" t="s">
        <v>503</v>
      </c>
      <c r="F13" s="96"/>
      <c r="G13" s="97"/>
      <c r="H13" s="97"/>
      <c r="I13" s="97"/>
      <c r="J13" s="96"/>
    </row>
    <row r="14" spans="1:23" ht="17.25">
      <c r="B14" s="107"/>
      <c r="C14" s="107"/>
      <c r="D14" s="107"/>
      <c r="E14" s="107"/>
      <c r="F14" s="97"/>
      <c r="G14" s="97"/>
      <c r="H14" s="97"/>
      <c r="I14" s="97"/>
      <c r="J14" s="96"/>
    </row>
    <row r="15" spans="1:23" ht="17.25">
      <c r="A15" s="94" t="s">
        <v>504</v>
      </c>
      <c r="C15" s="97"/>
      <c r="D15" s="97"/>
      <c r="E15" s="97"/>
      <c r="F15" s="97"/>
      <c r="G15" s="97"/>
      <c r="H15" s="97"/>
      <c r="I15" s="97"/>
      <c r="J15" s="96"/>
    </row>
    <row r="16" spans="1:23" ht="17.25">
      <c r="B16" s="107"/>
      <c r="C16" s="97"/>
      <c r="D16" s="97"/>
      <c r="E16" s="97"/>
      <c r="F16" s="97"/>
      <c r="G16" s="97"/>
      <c r="H16" s="97"/>
      <c r="I16" s="97"/>
      <c r="J16" s="96"/>
    </row>
    <row r="17" spans="1:11" ht="15" customHeight="1">
      <c r="B17" s="194" t="s">
        <v>505</v>
      </c>
      <c r="C17" s="194" t="s">
        <v>506</v>
      </c>
      <c r="D17" s="194" t="s">
        <v>507</v>
      </c>
      <c r="E17" s="194" t="s">
        <v>508</v>
      </c>
      <c r="F17" s="195" t="s">
        <v>509</v>
      </c>
      <c r="G17" s="195"/>
      <c r="H17" s="195"/>
      <c r="I17" s="195"/>
      <c r="J17" s="195"/>
      <c r="K17" s="193" t="s">
        <v>510</v>
      </c>
    </row>
    <row r="18" spans="1:11">
      <c r="B18" s="194"/>
      <c r="C18" s="194"/>
      <c r="D18" s="194"/>
      <c r="E18" s="194"/>
      <c r="F18" s="108" t="s">
        <v>542</v>
      </c>
      <c r="G18" s="108" t="s">
        <v>511</v>
      </c>
      <c r="H18" s="108" t="s">
        <v>302</v>
      </c>
      <c r="I18" s="108" t="s">
        <v>473</v>
      </c>
      <c r="J18" s="108" t="s">
        <v>512</v>
      </c>
      <c r="K18" s="193"/>
    </row>
    <row r="19" spans="1:11" ht="75" customHeight="1">
      <c r="B19" s="109" t="s">
        <v>513</v>
      </c>
      <c r="C19" s="109" t="s">
        <v>127</v>
      </c>
      <c r="D19" s="109" t="s">
        <v>297</v>
      </c>
      <c r="E19" s="109"/>
      <c r="F19" s="109">
        <v>59</v>
      </c>
      <c r="G19" s="109">
        <v>78</v>
      </c>
      <c r="H19" s="109">
        <v>100</v>
      </c>
      <c r="I19" s="109">
        <v>100</v>
      </c>
      <c r="J19" s="109">
        <v>100</v>
      </c>
      <c r="K19" s="198" t="s">
        <v>543</v>
      </c>
    </row>
    <row r="20" spans="1:11" ht="62.25" customHeight="1">
      <c r="B20" s="109"/>
      <c r="C20" s="109"/>
      <c r="D20" s="109"/>
      <c r="E20" s="109"/>
      <c r="F20" s="110"/>
      <c r="G20" s="110"/>
      <c r="H20" s="110"/>
      <c r="I20" s="110"/>
      <c r="J20" s="110"/>
      <c r="K20" s="199"/>
    </row>
    <row r="21" spans="1:11" ht="17.25">
      <c r="B21" s="97"/>
      <c r="C21" s="97"/>
      <c r="D21" s="97"/>
      <c r="E21" s="97"/>
      <c r="F21" s="97"/>
      <c r="G21" s="97"/>
      <c r="H21" s="97"/>
      <c r="I21" s="97"/>
      <c r="J21" s="97"/>
    </row>
    <row r="22" spans="1:11" ht="15.75">
      <c r="A22" s="111" t="s">
        <v>514</v>
      </c>
      <c r="C22" s="112"/>
      <c r="D22" s="112"/>
      <c r="E22" s="112"/>
      <c r="F22" s="112"/>
      <c r="G22" s="112"/>
      <c r="H22" s="112"/>
      <c r="I22" s="112"/>
      <c r="J22" s="112"/>
    </row>
    <row r="23" spans="1:11">
      <c r="A23" s="113"/>
      <c r="C23" s="114"/>
      <c r="D23" s="114"/>
      <c r="E23" s="114"/>
      <c r="F23" s="114"/>
      <c r="G23" s="114"/>
      <c r="H23" s="114"/>
      <c r="I23" s="114"/>
      <c r="J23" s="114"/>
    </row>
    <row r="24" spans="1:11">
      <c r="A24" s="115" t="s">
        <v>515</v>
      </c>
      <c r="C24" s="116"/>
      <c r="D24" s="116"/>
      <c r="E24" s="112"/>
      <c r="F24" s="112"/>
      <c r="G24" s="112"/>
      <c r="H24" s="117"/>
      <c r="I24" s="112"/>
      <c r="J24" s="112"/>
    </row>
    <row r="25" spans="1:11">
      <c r="B25" s="116"/>
      <c r="C25" s="116"/>
      <c r="D25" s="116"/>
      <c r="E25" s="112"/>
      <c r="F25" s="112"/>
      <c r="G25" s="112"/>
      <c r="H25" s="117"/>
      <c r="I25" s="112"/>
      <c r="J25" s="112"/>
    </row>
    <row r="26" spans="1:11">
      <c r="B26" s="116"/>
      <c r="C26" s="116"/>
      <c r="D26" s="116"/>
      <c r="E26" s="112"/>
      <c r="F26" s="112"/>
      <c r="G26" s="112"/>
      <c r="H26" s="112"/>
      <c r="I26" s="112"/>
      <c r="J26" s="112"/>
    </row>
    <row r="27" spans="1:11">
      <c r="B27" s="116"/>
      <c r="C27" s="116"/>
      <c r="D27" s="116"/>
      <c r="E27" s="112"/>
      <c r="F27" s="112"/>
      <c r="G27" s="112"/>
      <c r="H27" s="112"/>
      <c r="I27" s="112"/>
      <c r="J27" s="112"/>
    </row>
    <row r="28" spans="1:11">
      <c r="B28" s="116"/>
      <c r="C28" s="116"/>
      <c r="D28" s="116"/>
      <c r="E28" s="112"/>
      <c r="F28" s="112"/>
      <c r="G28" s="112"/>
      <c r="H28" s="112"/>
      <c r="I28" s="112"/>
      <c r="J28" s="112"/>
    </row>
    <row r="29" spans="1:11">
      <c r="A29" s="115" t="s">
        <v>516</v>
      </c>
      <c r="E29" s="112"/>
      <c r="F29" s="112"/>
      <c r="G29" s="112"/>
      <c r="H29" s="112"/>
      <c r="I29" s="112"/>
      <c r="J29" s="112"/>
    </row>
    <row r="30" spans="1:11" ht="62.25" customHeight="1">
      <c r="B30" s="200"/>
      <c r="C30" s="201"/>
      <c r="D30" s="201"/>
      <c r="E30" s="202"/>
      <c r="F30" s="112"/>
      <c r="G30" s="112"/>
      <c r="H30" s="112"/>
      <c r="I30" s="112"/>
      <c r="J30" s="112"/>
    </row>
    <row r="31" spans="1:11" ht="17.25">
      <c r="B31" s="97"/>
      <c r="C31" s="97"/>
      <c r="D31" s="97"/>
      <c r="E31" s="112"/>
      <c r="F31" s="112"/>
      <c r="G31" s="112"/>
      <c r="H31" s="112"/>
      <c r="I31" s="112"/>
      <c r="J31" s="112"/>
    </row>
    <row r="32" spans="1:11">
      <c r="A32" s="94" t="s">
        <v>517</v>
      </c>
    </row>
    <row r="34" spans="2:19" ht="43.5" customHeight="1">
      <c r="B34" s="203" t="s">
        <v>518</v>
      </c>
      <c r="C34" s="118" t="s">
        <v>519</v>
      </c>
      <c r="D34" s="118" t="s">
        <v>520</v>
      </c>
      <c r="E34" s="196" t="s">
        <v>521</v>
      </c>
      <c r="F34" s="196"/>
      <c r="G34" s="196"/>
      <c r="H34" s="196" t="s">
        <v>522</v>
      </c>
      <c r="I34" s="196"/>
      <c r="J34" s="196"/>
      <c r="K34" s="196" t="s">
        <v>523</v>
      </c>
      <c r="L34" s="196"/>
      <c r="M34" s="196"/>
      <c r="N34" s="196" t="s">
        <v>524</v>
      </c>
      <c r="O34" s="196"/>
      <c r="P34" s="196"/>
      <c r="Q34" s="197" t="s">
        <v>525</v>
      </c>
      <c r="R34" s="197"/>
      <c r="S34" s="197"/>
    </row>
    <row r="35" spans="2:19" ht="30" customHeight="1">
      <c r="B35" s="203"/>
      <c r="C35" s="118" t="s">
        <v>302</v>
      </c>
      <c r="D35" s="118" t="s">
        <v>473</v>
      </c>
      <c r="E35" s="119" t="s">
        <v>512</v>
      </c>
      <c r="F35" s="119" t="s">
        <v>544</v>
      </c>
      <c r="G35" s="119" t="s">
        <v>559</v>
      </c>
      <c r="H35" s="136" t="s">
        <v>512</v>
      </c>
      <c r="I35" s="136" t="s">
        <v>544</v>
      </c>
      <c r="J35" s="136" t="s">
        <v>559</v>
      </c>
      <c r="K35" s="136" t="s">
        <v>512</v>
      </c>
      <c r="L35" s="136" t="s">
        <v>544</v>
      </c>
      <c r="M35" s="136" t="s">
        <v>559</v>
      </c>
      <c r="N35" s="124" t="s">
        <v>473</v>
      </c>
      <c r="O35" s="124" t="s">
        <v>512</v>
      </c>
      <c r="P35" s="124" t="s">
        <v>544</v>
      </c>
      <c r="Q35" s="124" t="s">
        <v>473</v>
      </c>
      <c r="R35" s="124" t="s">
        <v>512</v>
      </c>
      <c r="S35" s="124" t="s">
        <v>544</v>
      </c>
    </row>
    <row r="36" spans="2:19" ht="67.5">
      <c r="B36" s="121" t="s">
        <v>560</v>
      </c>
      <c r="C36" s="121">
        <f>'Poak-Himnadram'!F13</f>
        <v>116433.4</v>
      </c>
      <c r="D36" s="121">
        <f>'Poak-Himnadram'!H13</f>
        <v>127126.59836158459</v>
      </c>
      <c r="E36" s="122">
        <f>'Poak-Himnadram'!N13-'Poak-Himnadram'!H13</f>
        <v>48538.690176744683</v>
      </c>
      <c r="F36" s="122">
        <f>'Poak-Himnadram'!R13-'Poak-Himnadram'!H13</f>
        <v>71547.344038415409</v>
      </c>
      <c r="G36" s="122">
        <f>'Poak-Himnadram'!V13-'Poak-Himnadram'!H13</f>
        <v>71547.344038415409</v>
      </c>
      <c r="H36" s="126">
        <f>H40</f>
        <v>175665.28853832927</v>
      </c>
      <c r="I36" s="126">
        <f t="shared" ref="I36:J36" si="0">I40</f>
        <v>198673.9424</v>
      </c>
      <c r="J36" s="126">
        <f t="shared" si="0"/>
        <v>198673.9424</v>
      </c>
      <c r="K36" s="125">
        <f>H36</f>
        <v>175665.28853832927</v>
      </c>
      <c r="L36" s="125">
        <f>I36</f>
        <v>198673.9424</v>
      </c>
      <c r="M36" s="125">
        <f>J36</f>
        <v>198673.9424</v>
      </c>
      <c r="N36" s="122"/>
      <c r="O36" s="122"/>
      <c r="P36" s="122"/>
      <c r="Q36" s="120">
        <f>K36+N36</f>
        <v>175665.28853832927</v>
      </c>
      <c r="R36" s="120">
        <f>L36+O36</f>
        <v>198673.9424</v>
      </c>
      <c r="S36" s="120">
        <f>M36+P36</f>
        <v>198673.9424</v>
      </c>
    </row>
    <row r="37" spans="2:19">
      <c r="B37" s="121"/>
      <c r="C37" s="121"/>
      <c r="D37" s="121"/>
      <c r="E37" s="122"/>
      <c r="F37" s="122"/>
      <c r="G37" s="122"/>
      <c r="H37" s="122"/>
      <c r="I37" s="122"/>
      <c r="J37" s="122"/>
      <c r="K37" s="119">
        <f t="shared" ref="K37:M39" si="1">C37+E37+H37</f>
        <v>0</v>
      </c>
      <c r="L37" s="119">
        <f t="shared" si="1"/>
        <v>0</v>
      </c>
      <c r="M37" s="119">
        <f t="shared" si="1"/>
        <v>0</v>
      </c>
      <c r="N37" s="122"/>
      <c r="O37" s="122"/>
      <c r="P37" s="122"/>
      <c r="Q37" s="120">
        <f t="shared" ref="Q37:S39" si="2">K37+N37</f>
        <v>0</v>
      </c>
      <c r="R37" s="120">
        <f t="shared" si="2"/>
        <v>0</v>
      </c>
      <c r="S37" s="120">
        <f t="shared" si="2"/>
        <v>0</v>
      </c>
    </row>
    <row r="38" spans="2:19">
      <c r="B38" s="121"/>
      <c r="C38" s="121"/>
      <c r="D38" s="121"/>
      <c r="E38" s="122"/>
      <c r="F38" s="122"/>
      <c r="G38" s="122"/>
      <c r="H38" s="122"/>
      <c r="I38" s="122"/>
      <c r="J38" s="122"/>
      <c r="K38" s="119">
        <f t="shared" si="1"/>
        <v>0</v>
      </c>
      <c r="L38" s="119">
        <f t="shared" si="1"/>
        <v>0</v>
      </c>
      <c r="M38" s="119">
        <f t="shared" si="1"/>
        <v>0</v>
      </c>
      <c r="N38" s="122"/>
      <c r="O38" s="122"/>
      <c r="P38" s="122"/>
      <c r="Q38" s="120">
        <f t="shared" si="2"/>
        <v>0</v>
      </c>
      <c r="R38" s="120">
        <f t="shared" si="2"/>
        <v>0</v>
      </c>
      <c r="S38" s="120">
        <f t="shared" si="2"/>
        <v>0</v>
      </c>
    </row>
    <row r="39" spans="2:19">
      <c r="B39" s="121"/>
      <c r="C39" s="121"/>
      <c r="D39" s="121"/>
      <c r="E39" s="122"/>
      <c r="F39" s="122"/>
      <c r="G39" s="122"/>
      <c r="H39" s="122"/>
      <c r="I39" s="122"/>
      <c r="J39" s="122"/>
      <c r="K39" s="119">
        <f t="shared" si="1"/>
        <v>0</v>
      </c>
      <c r="L39" s="119">
        <f t="shared" si="1"/>
        <v>0</v>
      </c>
      <c r="M39" s="119">
        <f t="shared" si="1"/>
        <v>0</v>
      </c>
      <c r="N39" s="122"/>
      <c r="O39" s="122"/>
      <c r="P39" s="122"/>
      <c r="Q39" s="120">
        <f t="shared" si="2"/>
        <v>0</v>
      </c>
      <c r="R39" s="120">
        <f t="shared" si="2"/>
        <v>0</v>
      </c>
      <c r="S39" s="120">
        <f t="shared" si="2"/>
        <v>0</v>
      </c>
    </row>
    <row r="40" spans="2:19" ht="28.5">
      <c r="B40" s="123" t="s">
        <v>526</v>
      </c>
      <c r="C40" s="121"/>
      <c r="D40" s="121"/>
      <c r="E40" s="119">
        <f>SUM(E36:E39)</f>
        <v>48538.690176744683</v>
      </c>
      <c r="F40" s="119">
        <f t="shared" ref="F40:G40" si="3">SUM(F36:F39)</f>
        <v>71547.344038415409</v>
      </c>
      <c r="G40" s="119">
        <f t="shared" si="3"/>
        <v>71547.344038415409</v>
      </c>
      <c r="H40" s="125">
        <f>'Poak-Himnadram'!N13</f>
        <v>175665.28853832927</v>
      </c>
      <c r="I40" s="125">
        <f>'Poak-Himnadram'!R13</f>
        <v>198673.9424</v>
      </c>
      <c r="J40" s="125">
        <f>'Poak-Himnadram'!V13</f>
        <v>198673.9424</v>
      </c>
      <c r="K40" s="125">
        <f>'Poak-Himnadram'!W13</f>
        <v>0</v>
      </c>
      <c r="L40" s="125"/>
      <c r="M40" s="125">
        <f>'Poak-Himnadram'!S13</f>
        <v>0</v>
      </c>
      <c r="N40" s="118" t="s">
        <v>298</v>
      </c>
      <c r="O40" s="118" t="s">
        <v>298</v>
      </c>
      <c r="P40" s="118" t="s">
        <v>298</v>
      </c>
      <c r="Q40" s="120" t="s">
        <v>298</v>
      </c>
      <c r="R40" s="120" t="s">
        <v>298</v>
      </c>
      <c r="S40" s="120" t="s">
        <v>298</v>
      </c>
    </row>
    <row r="41" spans="2:19" ht="28.5">
      <c r="B41" s="123" t="s">
        <v>527</v>
      </c>
      <c r="C41" s="121">
        <f>'Poak-Himnadram'!D14</f>
        <v>78483.881999999998</v>
      </c>
      <c r="D41" s="121">
        <f>'Poak-Himnadram'!H13</f>
        <v>127126.59836158459</v>
      </c>
      <c r="E41" s="119" t="s">
        <v>528</v>
      </c>
      <c r="F41" s="119" t="s">
        <v>528</v>
      </c>
      <c r="G41" s="119" t="s">
        <v>528</v>
      </c>
      <c r="H41" s="119" t="s">
        <v>528</v>
      </c>
      <c r="I41" s="119" t="s">
        <v>528</v>
      </c>
      <c r="J41" s="119" t="s">
        <v>528</v>
      </c>
      <c r="K41" s="119"/>
      <c r="L41" s="119"/>
      <c r="M41" s="119"/>
      <c r="N41" s="118" t="s">
        <v>298</v>
      </c>
      <c r="O41" s="118" t="s">
        <v>298</v>
      </c>
      <c r="P41" s="118" t="s">
        <v>298</v>
      </c>
      <c r="Q41" s="120" t="s">
        <v>298</v>
      </c>
      <c r="R41" s="120" t="s">
        <v>298</v>
      </c>
      <c r="S41" s="120" t="s">
        <v>298</v>
      </c>
    </row>
    <row r="42" spans="2:19">
      <c r="B42" s="123" t="s">
        <v>529</v>
      </c>
      <c r="C42" s="119">
        <f>SUM(C36:C39)</f>
        <v>116433.4</v>
      </c>
      <c r="D42" s="119">
        <f>SUM(D36:D39)</f>
        <v>127126.59836158459</v>
      </c>
      <c r="E42" s="119">
        <f>E40</f>
        <v>48538.690176744683</v>
      </c>
      <c r="F42" s="119">
        <f t="shared" ref="F42:J42" si="4">F40</f>
        <v>71547.344038415409</v>
      </c>
      <c r="G42" s="119">
        <f t="shared" si="4"/>
        <v>71547.344038415409</v>
      </c>
      <c r="H42" s="125">
        <f t="shared" si="4"/>
        <v>175665.28853832927</v>
      </c>
      <c r="I42" s="125">
        <f t="shared" si="4"/>
        <v>198673.9424</v>
      </c>
      <c r="J42" s="125">
        <f t="shared" si="4"/>
        <v>198673.9424</v>
      </c>
      <c r="K42" s="125">
        <f>K36</f>
        <v>175665.28853832927</v>
      </c>
      <c r="L42" s="127">
        <f>H42</f>
        <v>175665.28853832927</v>
      </c>
      <c r="M42" s="127">
        <f>J42</f>
        <v>198673.9424</v>
      </c>
      <c r="N42" s="118">
        <f>SUM(N36:N39)</f>
        <v>0</v>
      </c>
      <c r="O42" s="118">
        <f t="shared" ref="O42:P42" si="5">SUM(O36:O39)</f>
        <v>0</v>
      </c>
      <c r="P42" s="118">
        <f t="shared" si="5"/>
        <v>0</v>
      </c>
      <c r="Q42" s="120">
        <f>K42+N42</f>
        <v>175665.28853832927</v>
      </c>
      <c r="R42" s="120">
        <f>L42+O42</f>
        <v>175665.28853832927</v>
      </c>
      <c r="S42" s="120">
        <f>M42+P42</f>
        <v>198673.9424</v>
      </c>
    </row>
  </sheetData>
  <mergeCells count="14">
    <mergeCell ref="N34:P34"/>
    <mergeCell ref="Q34:S34"/>
    <mergeCell ref="K19:K20"/>
    <mergeCell ref="B30:E30"/>
    <mergeCell ref="B34:B35"/>
    <mergeCell ref="E34:G34"/>
    <mergeCell ref="H34:J34"/>
    <mergeCell ref="K34:M34"/>
    <mergeCell ref="K17:K18"/>
    <mergeCell ref="B17:B18"/>
    <mergeCell ref="C17:C18"/>
    <mergeCell ref="D17:D18"/>
    <mergeCell ref="E17:E18"/>
    <mergeCell ref="F17:J17"/>
  </mergeCells>
  <dataValidations count="4">
    <dataValidation type="custom" allowBlank="1" showInputMessage="1" showErrorMessage="1" sqref="N36:P39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:D20">
      <formula1>$V$2:$V$3</formula1>
    </dataValidation>
    <dataValidation showInputMessage="1" showErrorMessage="1" sqref="E19:E20"/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autizm</vt:lpstr>
      <vt:lpstr>Poak-Himnadram</vt:lpstr>
      <vt:lpstr>Հ1 Ձև 2 1160-11013</vt:lpstr>
      <vt:lpstr>Sheet2</vt:lpstr>
      <vt:lpstr>Sheet3</vt:lpstr>
      <vt:lpstr>autizm!Print_Titles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2025-02-27T12:13:21Z</dcterms:modified>
</cp:coreProperties>
</file>